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2021\DEX DEXATAN\"/>
    </mc:Choice>
  </mc:AlternateContent>
  <bookViews>
    <workbookView xWindow="0" yWindow="0" windowWidth="20490" windowHeight="70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5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5" i="1"/>
</calcChain>
</file>

<file path=xl/sharedStrings.xml><?xml version="1.0" encoding="utf-8"?>
<sst xmlns="http://schemas.openxmlformats.org/spreadsheetml/2006/main" count="191" uniqueCount="103">
  <si>
    <t>Գնման առարկայի</t>
  </si>
  <si>
    <t>Չափման 
միավորը</t>
  </si>
  <si>
    <t>Քանակը</t>
  </si>
  <si>
    <t>անվանումը</t>
  </si>
  <si>
    <t>Վարֆարին նատրիում 5մգ   B01AA03</t>
  </si>
  <si>
    <t>հատ</t>
  </si>
  <si>
    <t>Իբուպրոֆեն  200մգ       M01AE01</t>
  </si>
  <si>
    <t>Գենտամիցինի սուլֆատ 40մգ/մլ    J01GB03</t>
  </si>
  <si>
    <t>ֆլակոն</t>
  </si>
  <si>
    <t>Ցիպրոֆլօքսացինի հիդրոքլորիդ 500մգ     J01MA02</t>
  </si>
  <si>
    <t>Ամօքսիցիլինի տրիհիդրատ  250մգ/5մլ      J01CA04</t>
  </si>
  <si>
    <t>տուփ</t>
  </si>
  <si>
    <t>Ինդապամիդ 1,5մգ C03BA11</t>
  </si>
  <si>
    <t>Դեքսամեթազոն 0.1%    ակնակաթիլներ S01BA01</t>
  </si>
  <si>
    <t>Մեբենդազոլ 500մգ      P02CA01</t>
  </si>
  <si>
    <t>Սուլֆամեթօքսազոլ+տրիմեթոպրիմ 400մգ+80մգ   J01EE</t>
  </si>
  <si>
    <t>Բետամեթազոնի դիպրոպիոնատ 0,1% քսուք   D07AC01</t>
  </si>
  <si>
    <t>Ացետիլսալիցիլաթթու 100մգ        B01AC06</t>
  </si>
  <si>
    <t>Էնալապրիլի մալեատ  2,5մգ   C09AA02</t>
  </si>
  <si>
    <t>Ալոպուրինոլ 100մգ       M04AA01</t>
  </si>
  <si>
    <t>Լևոֆլօքսացին 500մգ    J01MA12</t>
  </si>
  <si>
    <t>Իզոսորբիդ դինիտրատ  20մգ   C01DA08</t>
  </si>
  <si>
    <t>Բիսոպրոլոլի ֆումարատ 2,5մգ     C07AB07</t>
  </si>
  <si>
    <t>Մետոպրոլոլի տարտրատ  25մգ  C07AB02</t>
  </si>
  <si>
    <t>Վարֆարին նատրիում 2,5մգ     B01AA03</t>
  </si>
  <si>
    <t>Երկաթ պարունակող համակցություն 100մգ    B03A</t>
  </si>
  <si>
    <t>Ցեֆտազիդիմ 1գ  J01DD02</t>
  </si>
  <si>
    <t>Մետրոնիդազոլ  500մգ    J01XD01</t>
  </si>
  <si>
    <t>Կետոպրոֆեն 150մգ        M01AE03</t>
  </si>
  <si>
    <t>Սալբուտամոլի սուլֆատ  100մկգ/մլ   R03AC02</t>
  </si>
  <si>
    <t>Խոլեկալցիֆերոլ 15000ՄՄ/մլ   10մլ       A11CC</t>
  </si>
  <si>
    <t>Ցեֆուրoքսիմ    750մգ   J01DC02</t>
  </si>
  <si>
    <t>Լևոդոպա + կարբիդոպա 250մգ+25մգ     N04BA02</t>
  </si>
  <si>
    <t>Ցեֆոտաքսիմ  նատրիում 1գ  J01DD01</t>
  </si>
  <si>
    <t>Լոպերամիդ 2մգ   A07DA03</t>
  </si>
  <si>
    <t>Ամօքսիցիլին+քլավուլանաթթու(500մգ+125մգ)    J01CR02</t>
  </si>
  <si>
    <t>Վալպրոաթթու 300մգ        N03AG01</t>
  </si>
  <si>
    <t>Տետրակայինի հիդրոքլորիդ 0,5% ակնակաթիլներ  S01HA03</t>
  </si>
  <si>
    <t>Ատենոլոլ 50մգ  C07AB03</t>
  </si>
  <si>
    <t>Ամիոդարոնի հիդրոքլորիդ 200մգ  C01BD01</t>
  </si>
  <si>
    <t>Մեթոտրեքսատ 2.5մգ    L01BA01</t>
  </si>
  <si>
    <t>Ալբենդազոլ 400մգ       P02CA03</t>
  </si>
  <si>
    <t>Դօքսիցիկլին  100մգ   J01AA02</t>
  </si>
  <si>
    <t>Միկոնազոլ նրբաքսուք  2%      D01AC02</t>
  </si>
  <si>
    <t>Ներքին ընդունման ջրավերականգնիչ աղեր   A07CA</t>
  </si>
  <si>
    <t>Ազիթրոմիցին 250մգ J01FA10</t>
  </si>
  <si>
    <t>Կալցիումի գլյուկոնատ 10% 10մլ      D11AX03</t>
  </si>
  <si>
    <t>սրվակ</t>
  </si>
  <si>
    <t>Դիկլոֆենակ   25մգ/մլ       M01AB05</t>
  </si>
  <si>
    <t>Դիգօքսին 250մկգ  C01AA05</t>
  </si>
  <si>
    <t>Ամօքսիցիլին+քլավուլանաթթու  312մգ/5մլ       J01CR02</t>
  </si>
  <si>
    <t>Ամլոդիպինի բեզիլատ  5մգ   C08CA01</t>
  </si>
  <si>
    <t>Գլուկոզ 40% 5մլ        V06DC01</t>
  </si>
  <si>
    <t>Ատենոլոլ 100մգ         C07AB03</t>
  </si>
  <si>
    <t>Ամօքսիցիլինի տրիհիդրատ    250մգ       J01CA04</t>
  </si>
  <si>
    <t>Դեքսամեթազոն  4մգ/մլ      H02AB02</t>
  </si>
  <si>
    <t>Պերմեթրին 5%        P03AC04</t>
  </si>
  <si>
    <t>Մոքսիֆլոքսացին 400մգ</t>
  </si>
  <si>
    <t>Կլոպիդոգրել  75մգ              B01AC04</t>
  </si>
  <si>
    <t>Էնալապրիլի մալեատ  5մգ   C09AA02</t>
  </si>
  <si>
    <r>
      <t>Կարվեդիլոլ</t>
    </r>
    <r>
      <rPr>
        <sz val="9"/>
        <color indexed="8"/>
        <rFont val="Arial LatArm"/>
        <family val="2"/>
      </rPr>
      <t xml:space="preserve"> 25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C07AG02</t>
    </r>
  </si>
  <si>
    <r>
      <t>Լակտուլոզ</t>
    </r>
    <r>
      <rPr>
        <sz val="9"/>
        <color indexed="8"/>
        <rFont val="Arial LatArm"/>
        <family val="2"/>
      </rPr>
      <t xml:space="preserve"> 3.35գ/5մլ   100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A06AD11</t>
    </r>
  </si>
  <si>
    <t>Ֆամոտիդին 20մգ        A02BA04</t>
  </si>
  <si>
    <t>Երկաթ պարունակող համակցություն  50մգ/5մլ    B03A</t>
  </si>
  <si>
    <t>Երկաթ պարունակող համակցություն  50մգ/մլ    B03A</t>
  </si>
  <si>
    <r>
      <t>Թիամինի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քլորիդ</t>
    </r>
    <r>
      <rPr>
        <sz val="9"/>
        <color indexed="8"/>
        <rFont val="Arial LatArm"/>
        <family val="2"/>
      </rPr>
      <t xml:space="preserve"> 50մգ/մլ      A11DA01</t>
    </r>
  </si>
  <si>
    <r>
      <t>Ակտիվացված</t>
    </r>
    <r>
      <rPr>
        <sz val="9"/>
        <color indexed="8"/>
        <rFont val="Arial LatArm"/>
        <family val="2"/>
      </rPr>
      <t xml:space="preserve">  </t>
    </r>
    <r>
      <rPr>
        <sz val="9"/>
        <color indexed="8"/>
        <rFont val="Sylfaen"/>
        <family val="1"/>
        <charset val="204"/>
      </rPr>
      <t>ածուխ</t>
    </r>
    <r>
      <rPr>
        <sz val="9"/>
        <color indexed="8"/>
        <rFont val="Arial LatArm"/>
        <family val="2"/>
      </rPr>
      <t xml:space="preserve">       A07BA01</t>
    </r>
  </si>
  <si>
    <r>
      <t>Իբուպրոֆեն</t>
    </r>
    <r>
      <rPr>
        <sz val="9"/>
        <color indexed="8"/>
        <rFont val="Arial LatArm"/>
        <family val="2"/>
      </rPr>
      <t xml:space="preserve"> 20մգ/մլ      M01AE01</t>
    </r>
  </si>
  <si>
    <r>
      <t>Բիսոպրոլոլի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ֆումարատ</t>
    </r>
    <r>
      <rPr>
        <sz val="9"/>
        <color indexed="8"/>
        <rFont val="Arial LatArm"/>
        <family val="2"/>
      </rPr>
      <t xml:space="preserve"> 5մգ       C07AB07</t>
    </r>
  </si>
  <si>
    <r>
      <rPr>
        <sz val="9"/>
        <color indexed="8"/>
        <rFont val="Sylfaen"/>
        <family val="1"/>
        <charset val="204"/>
      </rPr>
      <t>Մետոպրոլոլի</t>
    </r>
    <r>
      <rPr>
        <sz val="9"/>
        <color indexed="8"/>
        <rFont val="Arial LatArm"/>
        <family val="2"/>
      </rPr>
      <t xml:space="preserve">  </t>
    </r>
    <r>
      <rPr>
        <sz val="9"/>
        <color indexed="8"/>
        <rFont val="Sylfaen"/>
        <family val="1"/>
        <charset val="204"/>
      </rPr>
      <t>տարտրատ</t>
    </r>
    <r>
      <rPr>
        <sz val="9"/>
        <color indexed="8"/>
        <rFont val="Arial LatArm"/>
        <family val="2"/>
      </rPr>
      <t>100մգ  C07AB02</t>
    </r>
  </si>
  <si>
    <r>
      <rPr>
        <sz val="9"/>
        <color indexed="8"/>
        <rFont val="Sylfaen"/>
        <family val="1"/>
        <charset val="204"/>
      </rPr>
      <t>Հիդրոկորտիզոն</t>
    </r>
    <r>
      <rPr>
        <sz val="9"/>
        <color indexed="8"/>
        <rFont val="Arial LatArm"/>
        <family val="2"/>
      </rPr>
      <t xml:space="preserve"> 1%    D07AA02</t>
    </r>
  </si>
  <si>
    <r>
      <t>Նատրիումի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քլորիդ</t>
    </r>
    <r>
      <rPr>
        <sz val="9"/>
        <color indexed="8"/>
        <rFont val="Arial LatArm"/>
        <family val="2"/>
      </rPr>
      <t xml:space="preserve"> 0.9%  5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 B05CB01</t>
    </r>
  </si>
  <si>
    <r>
      <t>Գենտամիցինի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սուլֆատ</t>
    </r>
    <r>
      <rPr>
        <sz val="9"/>
        <color indexed="8"/>
        <rFont val="Arial LatArm"/>
        <family val="2"/>
      </rPr>
      <t xml:space="preserve"> 3% </t>
    </r>
    <r>
      <rPr>
        <sz val="9"/>
        <color indexed="8"/>
        <rFont val="Sylfaen"/>
        <family val="1"/>
        <charset val="204"/>
      </rPr>
      <t>ակնակաթիլներ</t>
    </r>
    <r>
      <rPr>
        <sz val="9"/>
        <color indexed="8"/>
        <rFont val="Arial LatArm"/>
        <family val="2"/>
      </rPr>
      <t xml:space="preserve">        H03AA01</t>
    </r>
  </si>
  <si>
    <r>
      <t>Մագնեզիումի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սուլֆատ</t>
    </r>
    <r>
      <rPr>
        <sz val="9"/>
        <color indexed="8"/>
        <rFont val="Arial LatArm"/>
        <family val="2"/>
      </rPr>
      <t xml:space="preserve"> 25%      B05XA05</t>
    </r>
  </si>
  <si>
    <r>
      <t>Դիկլոֆենակ</t>
    </r>
    <r>
      <rPr>
        <sz val="9"/>
        <color indexed="8"/>
        <rFont val="Arial LatArm"/>
        <family val="2"/>
      </rPr>
      <t xml:space="preserve"> 50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 M01AB05</t>
    </r>
  </si>
  <si>
    <r>
      <rPr>
        <sz val="9"/>
        <color indexed="8"/>
        <rFont val="Sylfaen"/>
        <family val="1"/>
        <charset val="204"/>
      </rPr>
      <t>Լևոթիրօքսին</t>
    </r>
    <r>
      <rPr>
        <sz val="9"/>
        <color indexed="8"/>
        <rFont val="Arial LatArm"/>
        <family val="2"/>
      </rPr>
      <t xml:space="preserve">   50մկգ       H03AA02</t>
    </r>
  </si>
  <si>
    <r>
      <rPr>
        <sz val="9"/>
        <color indexed="8"/>
        <rFont val="Sylfaen"/>
        <family val="1"/>
        <charset val="204"/>
      </rPr>
      <t>Դրոտավերինի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 xml:space="preserve">հիդրոքլորիդ </t>
    </r>
    <r>
      <rPr>
        <sz val="9"/>
        <color indexed="8"/>
        <rFont val="Arial LatArm"/>
        <family val="2"/>
      </rPr>
      <t>40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A03AD02</t>
    </r>
  </si>
  <si>
    <r>
      <t>Իպրատրոպիումի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բրոմիդ</t>
    </r>
  </si>
  <si>
    <r>
      <t>Ամօքսիցիլին</t>
    </r>
    <r>
      <rPr>
        <sz val="9"/>
        <color indexed="8"/>
        <rFont val="Arial LatArm"/>
        <family val="2"/>
      </rPr>
      <t>+</t>
    </r>
    <r>
      <rPr>
        <sz val="9"/>
        <color indexed="8"/>
        <rFont val="Sylfaen"/>
        <family val="1"/>
        <charset val="204"/>
      </rPr>
      <t>քլավուլանաթթու</t>
    </r>
    <r>
      <rPr>
        <sz val="9"/>
        <color indexed="8"/>
        <rFont val="Arial LatArm"/>
        <family val="2"/>
      </rPr>
      <t>,  125մգ + 31.25մգ/5մլ    J01CR03</t>
    </r>
  </si>
  <si>
    <r>
      <t>Օմեպրազոլ</t>
    </r>
    <r>
      <rPr>
        <sz val="9"/>
        <color indexed="8"/>
        <rFont val="Arial LatArm"/>
        <family val="2"/>
      </rPr>
      <t xml:space="preserve"> 20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A02BC01</t>
    </r>
  </si>
  <si>
    <r>
      <t>Բենզիլ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բենզոատ</t>
    </r>
    <r>
      <rPr>
        <sz val="9"/>
        <color indexed="8"/>
        <rFont val="Arial LatArm"/>
        <family val="2"/>
      </rPr>
      <t xml:space="preserve">   20%      P03AX01</t>
    </r>
  </si>
  <si>
    <t>Ազիթրոմիցին 200մգ/5մլ  S01AA26</t>
  </si>
  <si>
    <t>Ամինոֆիլին 24մգ/մլ  R03DA05</t>
  </si>
  <si>
    <r>
      <t>Դիկլոֆենակ</t>
    </r>
    <r>
      <rPr>
        <sz val="9"/>
        <color indexed="8"/>
        <rFont val="Arial LatArm"/>
        <family val="2"/>
      </rPr>
      <t xml:space="preserve">  100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     M01AB06</t>
    </r>
  </si>
  <si>
    <r>
      <rPr>
        <sz val="9"/>
        <color indexed="8"/>
        <rFont val="Sylfaen"/>
        <family val="1"/>
        <charset val="204"/>
      </rPr>
      <t>Գլիցերիլ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եռնիտրատ</t>
    </r>
    <r>
      <rPr>
        <sz val="9"/>
        <color indexed="8"/>
        <rFont val="Arial LatArm"/>
        <family val="2"/>
      </rPr>
      <t xml:space="preserve">  0,5մգ   C01DA02</t>
    </r>
  </si>
  <si>
    <r>
      <t>Պրեդնիզոլոն</t>
    </r>
    <r>
      <rPr>
        <sz val="9"/>
        <color indexed="8"/>
        <rFont val="Arial LatArm"/>
        <family val="2"/>
      </rPr>
      <t xml:space="preserve">  5մգ   H02AB06</t>
    </r>
  </si>
  <si>
    <r>
      <t>Սուլֆամեթօքսազոլ</t>
    </r>
    <r>
      <rPr>
        <sz val="9"/>
        <color indexed="8"/>
        <rFont val="Arial LatArm"/>
        <family val="2"/>
      </rPr>
      <t>+</t>
    </r>
    <r>
      <rPr>
        <sz val="9"/>
        <color indexed="8"/>
        <rFont val="Sylfaen"/>
        <family val="1"/>
        <charset val="204"/>
      </rPr>
      <t>տրիմեթոպրիմ</t>
    </r>
    <r>
      <rPr>
        <sz val="9"/>
        <color indexed="8"/>
        <rFont val="Arial LatArm"/>
        <family val="2"/>
      </rPr>
      <t xml:space="preserve"> 200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+ 40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/ 5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  J01EE02</t>
    </r>
  </si>
  <si>
    <r>
      <t>Թիմոլոլի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մալեատ</t>
    </r>
    <r>
      <rPr>
        <sz val="9"/>
        <color indexed="8"/>
        <rFont val="Arial LatArm"/>
        <family val="2"/>
      </rPr>
      <t xml:space="preserve"> 5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>/</t>
    </r>
    <r>
      <rPr>
        <sz val="9"/>
        <color indexed="8"/>
        <rFont val="Sylfaen"/>
        <family val="1"/>
        <charset val="204"/>
      </rPr>
      <t>մլ</t>
    </r>
    <r>
      <rPr>
        <sz val="9"/>
        <color indexed="8"/>
        <rFont val="Arial LatArm"/>
        <family val="2"/>
      </rPr>
      <t xml:space="preserve">  </t>
    </r>
    <r>
      <rPr>
        <sz val="9"/>
        <color indexed="8"/>
        <rFont val="Sylfaen"/>
        <family val="1"/>
        <charset val="204"/>
      </rPr>
      <t>ակնակաթիլներ</t>
    </r>
    <r>
      <rPr>
        <sz val="9"/>
        <color indexed="8"/>
        <rFont val="Arial LatArm"/>
        <family val="2"/>
      </rPr>
      <t xml:space="preserve">  S1ED01</t>
    </r>
  </si>
  <si>
    <r>
      <t>Դիկլոֆենակ</t>
    </r>
    <r>
      <rPr>
        <sz val="9"/>
        <color indexed="8"/>
        <rFont val="Arial LatArm"/>
        <family val="2"/>
      </rPr>
      <t xml:space="preserve"> 5%        M02AA15</t>
    </r>
  </si>
  <si>
    <r>
      <t>Տետրացիկլին</t>
    </r>
    <r>
      <rPr>
        <sz val="9"/>
        <color indexed="8"/>
        <rFont val="Arial LatArm"/>
        <family val="2"/>
      </rPr>
      <t xml:space="preserve">  1%  </t>
    </r>
    <r>
      <rPr>
        <sz val="9"/>
        <color indexed="8"/>
        <rFont val="Sylfaen"/>
        <family val="1"/>
        <charset val="204"/>
      </rPr>
      <t xml:space="preserve">ակնաքսուք </t>
    </r>
    <r>
      <rPr>
        <sz val="9"/>
        <color indexed="8"/>
        <rFont val="Arial LatArm"/>
        <family val="2"/>
      </rPr>
      <t>S01AA09</t>
    </r>
  </si>
  <si>
    <r>
      <rPr>
        <sz val="9"/>
        <color indexed="8"/>
        <rFont val="Sylfaen"/>
        <family val="1"/>
        <charset val="204"/>
      </rPr>
      <t>Ցեֆալեքսինի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մոնոհիդրատ</t>
    </r>
    <r>
      <rPr>
        <sz val="9"/>
        <color indexed="8"/>
        <rFont val="Arial LatArm"/>
        <family val="2"/>
      </rPr>
      <t xml:space="preserve"> 500մգ            J01DB01</t>
    </r>
  </si>
  <si>
    <r>
      <t>Կարվեդիլոլ</t>
    </r>
    <r>
      <rPr>
        <sz val="9"/>
        <color indexed="8"/>
        <rFont val="Arial LatArm"/>
        <family val="2"/>
      </rPr>
      <t xml:space="preserve"> 12.5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C07AG02</t>
    </r>
  </si>
  <si>
    <r>
      <rPr>
        <sz val="9"/>
        <color indexed="8"/>
        <rFont val="Sylfaen"/>
        <family val="1"/>
        <charset val="204"/>
      </rPr>
      <t>Ֆլուկոնազոլ</t>
    </r>
    <r>
      <rPr>
        <sz val="9"/>
        <color indexed="8"/>
        <rFont val="Arial LatArm"/>
        <family val="2"/>
      </rPr>
      <t xml:space="preserve"> 50մգ   J02AC01</t>
    </r>
  </si>
  <si>
    <r>
      <t>Նիստատին</t>
    </r>
    <r>
      <rPr>
        <sz val="9"/>
        <color indexed="8"/>
        <rFont val="Arial LatArm"/>
        <family val="2"/>
      </rPr>
      <t xml:space="preserve">   500 000 </t>
    </r>
    <r>
      <rPr>
        <sz val="9"/>
        <color indexed="8"/>
        <rFont val="Sylfaen"/>
        <family val="1"/>
        <charset val="204"/>
      </rPr>
      <t>ԱՄ</t>
    </r>
    <r>
      <rPr>
        <sz val="9"/>
        <color indexed="8"/>
        <rFont val="Arial LatArm"/>
        <family val="2"/>
      </rPr>
      <t>/</t>
    </r>
    <r>
      <rPr>
        <sz val="9"/>
        <color indexed="8"/>
        <rFont val="Sylfaen"/>
        <family val="1"/>
        <charset val="204"/>
      </rPr>
      <t>ՄՄ</t>
    </r>
    <r>
      <rPr>
        <sz val="9"/>
        <color indexed="8"/>
        <rFont val="Arial LatArm"/>
        <family val="2"/>
      </rPr>
      <t xml:space="preserve">     A07AA02</t>
    </r>
  </si>
  <si>
    <r>
      <t>Պարացետամոլ</t>
    </r>
    <r>
      <rPr>
        <sz val="9"/>
        <color indexed="8"/>
        <rFont val="Arial LatArm"/>
        <family val="2"/>
      </rPr>
      <t xml:space="preserve"> 100</t>
    </r>
    <r>
      <rPr>
        <sz val="9"/>
        <color indexed="8"/>
        <rFont val="Sylfaen"/>
        <family val="1"/>
        <charset val="204"/>
      </rPr>
      <t>մգ</t>
    </r>
    <r>
      <rPr>
        <sz val="9"/>
        <color indexed="8"/>
        <rFont val="Arial LatArm"/>
        <family val="2"/>
      </rPr>
      <t xml:space="preserve">         N02BE01</t>
    </r>
  </si>
  <si>
    <r>
      <rPr>
        <sz val="9"/>
        <color indexed="8"/>
        <rFont val="Sylfaen"/>
        <family val="1"/>
        <charset val="204"/>
      </rPr>
      <t>Սպիրոնոլակտոն</t>
    </r>
    <r>
      <rPr>
        <sz val="9"/>
        <color indexed="8"/>
        <rFont val="Arial LatArm"/>
        <family val="2"/>
      </rPr>
      <t xml:space="preserve"> 25մգ      C03DA01</t>
    </r>
  </si>
  <si>
    <r>
      <rPr>
        <sz val="9"/>
        <color indexed="8"/>
        <rFont val="Sylfaen"/>
        <family val="1"/>
        <charset val="204"/>
      </rPr>
      <t>Դրոտավերինի</t>
    </r>
    <r>
      <rPr>
        <sz val="9"/>
        <color indexed="8"/>
        <rFont val="Arial LatArm"/>
        <family val="2"/>
      </rPr>
      <t xml:space="preserve"> </t>
    </r>
    <r>
      <rPr>
        <sz val="9"/>
        <color indexed="8"/>
        <rFont val="Sylfaen"/>
        <family val="1"/>
        <charset val="204"/>
      </rPr>
      <t>հիդրոքլորիդ</t>
    </r>
    <r>
      <rPr>
        <sz val="9"/>
        <color indexed="8"/>
        <rFont val="Arial LatArm"/>
        <family val="2"/>
      </rPr>
      <t xml:space="preserve"> 2% </t>
    </r>
    <r>
      <rPr>
        <sz val="9"/>
        <color indexed="8"/>
        <rFont val="Sylfaen"/>
        <family val="1"/>
        <charset val="204"/>
      </rPr>
      <t>լ</t>
    </r>
    <r>
      <rPr>
        <sz val="9"/>
        <color indexed="8"/>
        <rFont val="Arial LatArm"/>
        <family val="2"/>
      </rPr>
      <t>-</t>
    </r>
    <r>
      <rPr>
        <sz val="9"/>
        <color indexed="8"/>
        <rFont val="Sylfaen"/>
        <family val="1"/>
        <charset val="204"/>
      </rPr>
      <t>թ</t>
    </r>
    <r>
      <rPr>
        <sz val="9"/>
        <color indexed="8"/>
        <rFont val="Arial LatArm"/>
        <family val="2"/>
      </rPr>
      <t xml:space="preserve">      A03AD02</t>
    </r>
  </si>
  <si>
    <r>
      <t>Ֆուրոսեմիդ</t>
    </r>
    <r>
      <rPr>
        <sz val="9"/>
        <color indexed="8"/>
        <rFont val="Arial LatArm"/>
        <family val="2"/>
      </rPr>
      <t xml:space="preserve"> 1% </t>
    </r>
    <r>
      <rPr>
        <sz val="9"/>
        <color indexed="8"/>
        <rFont val="Sylfaen"/>
        <family val="1"/>
        <charset val="204"/>
      </rPr>
      <t>լուծույթ</t>
    </r>
    <r>
      <rPr>
        <sz val="9"/>
        <color indexed="8"/>
        <rFont val="Arial LatArm"/>
        <family val="2"/>
      </rPr>
      <t xml:space="preserve">   C03CA01</t>
    </r>
  </si>
  <si>
    <t>Ալֆա Ֆարմ</t>
  </si>
  <si>
    <t>Առանց ԱԱՀ</t>
  </si>
  <si>
    <t>Ընդհանուր գին</t>
  </si>
  <si>
    <t>Նատալի Ֆարմ</t>
  </si>
  <si>
    <t>ՀԱՎԵԼՎԱԾ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</si>
</sst>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9"/>
      <name val="Sylfaen"/>
      <family val="1"/>
      <charset val="204"/>
    </font>
    <font>
      <sz val="7"/>
      <name val="Sylfaen"/>
      <family val="1"/>
      <charset val="204"/>
    </font>
    <font>
      <sz val="9"/>
      <name val="Arial LatArm"/>
      <family val="2"/>
    </font>
    <font>
      <sz val="9"/>
      <color rgb="FF000000"/>
      <name val="Calibri"/>
      <family val="2"/>
      <charset val="204"/>
    </font>
    <font>
      <sz val="9"/>
      <color rgb="FF000000"/>
      <name val="Arial AM"/>
      <family val="2"/>
    </font>
    <font>
      <sz val="10"/>
      <color rgb="FF000000"/>
      <name val="Arial LatArm"/>
      <family val="2"/>
    </font>
    <font>
      <sz val="8"/>
      <color rgb="FF000000"/>
      <name val="Arial AM"/>
      <family val="2"/>
    </font>
    <font>
      <sz val="10"/>
      <name val="Arial LatArm"/>
      <family val="2"/>
    </font>
    <font>
      <sz val="9"/>
      <color rgb="FF000000"/>
      <name val="Sylfaen"/>
      <family val="1"/>
      <charset val="204"/>
    </font>
    <font>
      <sz val="9"/>
      <color indexed="8"/>
      <name val="Arial LatArm"/>
      <family val="2"/>
    </font>
    <font>
      <sz val="9"/>
      <color indexed="8"/>
      <name val="Sylfaen"/>
      <family val="1"/>
      <charset val="204"/>
    </font>
    <font>
      <sz val="9"/>
      <color rgb="FF000000"/>
      <name val="Arial LatArm"/>
      <family val="2"/>
    </font>
    <font>
      <sz val="8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/>
    <xf numFmtId="0" fontId="0" fillId="2" borderId="1" xfId="0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" fontId="14" fillId="0" borderId="0" xfId="0" applyNumberFormat="1" applyFont="1"/>
    <xf numFmtId="1" fontId="14" fillId="2" borderId="0" xfId="0" applyNumberFormat="1" applyFont="1" applyFill="1"/>
    <xf numFmtId="0" fontId="0" fillId="0" borderId="1" xfId="0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tabSelected="1" workbookViewId="0">
      <selection activeCell="G95" sqref="G95:I95"/>
    </sheetView>
  </sheetViews>
  <sheetFormatPr defaultRowHeight="15" x14ac:dyDescent="0.25"/>
  <cols>
    <col min="1" max="1" width="3.7109375" customWidth="1"/>
    <col min="2" max="2" width="8.42578125" customWidth="1"/>
    <col min="3" max="3" width="25.85546875" customWidth="1"/>
    <col min="4" max="4" width="7.85546875" customWidth="1"/>
    <col min="6" max="6" width="12.7109375" customWidth="1"/>
    <col min="7" max="7" width="14.85546875" customWidth="1"/>
    <col min="8" max="8" width="13.7109375" customWidth="1"/>
    <col min="9" max="9" width="13.28515625" customWidth="1"/>
  </cols>
  <sheetData>
    <row r="1" spans="1:11" ht="34.5" customHeight="1" x14ac:dyDescent="0.25">
      <c r="A1" s="20" t="s">
        <v>102</v>
      </c>
      <c r="B1" s="20"/>
      <c r="C1" s="20"/>
      <c r="D1" s="20"/>
      <c r="E1" s="20"/>
      <c r="F1" s="20"/>
      <c r="G1" s="20"/>
      <c r="H1" s="20"/>
      <c r="I1" s="20"/>
    </row>
    <row r="2" spans="1:11" ht="15" customHeight="1" x14ac:dyDescent="0.25">
      <c r="A2" s="21" t="s">
        <v>0</v>
      </c>
      <c r="B2" s="21"/>
      <c r="C2" s="21"/>
      <c r="D2" s="22" t="s">
        <v>1</v>
      </c>
      <c r="E2" s="23" t="s">
        <v>2</v>
      </c>
      <c r="F2" s="20" t="s">
        <v>98</v>
      </c>
      <c r="G2" s="20"/>
      <c r="H2" s="20" t="s">
        <v>101</v>
      </c>
      <c r="I2" s="20"/>
    </row>
    <row r="3" spans="1:11" x14ac:dyDescent="0.25">
      <c r="A3" s="21"/>
      <c r="B3" s="21"/>
      <c r="C3" s="24" t="s">
        <v>3</v>
      </c>
      <c r="D3" s="22"/>
      <c r="E3" s="23"/>
      <c r="F3" s="20"/>
      <c r="G3" s="20"/>
      <c r="H3" s="20"/>
      <c r="I3" s="20"/>
    </row>
    <row r="4" spans="1:11" x14ac:dyDescent="0.25">
      <c r="A4" s="21"/>
      <c r="B4" s="21"/>
      <c r="C4" s="24"/>
      <c r="D4" s="22"/>
      <c r="E4" s="23"/>
      <c r="F4" s="12" t="s">
        <v>99</v>
      </c>
      <c r="G4" s="12" t="s">
        <v>100</v>
      </c>
      <c r="H4" s="12" t="s">
        <v>99</v>
      </c>
      <c r="I4" s="12" t="s">
        <v>100</v>
      </c>
    </row>
    <row r="5" spans="1:11" ht="21" customHeight="1" x14ac:dyDescent="0.25">
      <c r="A5" s="7">
        <v>1</v>
      </c>
      <c r="B5" s="1">
        <v>33621110</v>
      </c>
      <c r="C5" s="2" t="s">
        <v>4</v>
      </c>
      <c r="D5" s="8" t="s">
        <v>5</v>
      </c>
      <c r="E5" s="9">
        <v>3000</v>
      </c>
      <c r="F5" s="13">
        <v>77375</v>
      </c>
      <c r="G5" s="16">
        <f>(F5*20/100)+F5</f>
        <v>92850</v>
      </c>
      <c r="H5" s="13">
        <v>85000</v>
      </c>
      <c r="I5" s="16">
        <f>(H5*20/100)+H5</f>
        <v>102000</v>
      </c>
      <c r="K5" s="25"/>
    </row>
    <row r="6" spans="1:11" ht="21" customHeight="1" x14ac:dyDescent="0.25">
      <c r="A6" s="7">
        <v>2</v>
      </c>
      <c r="B6" s="1">
        <v>33631290</v>
      </c>
      <c r="C6" s="2" t="s">
        <v>6</v>
      </c>
      <c r="D6" s="8" t="s">
        <v>5</v>
      </c>
      <c r="E6" s="9">
        <v>2500</v>
      </c>
      <c r="F6" s="13">
        <v>12791.67</v>
      </c>
      <c r="G6" s="16">
        <f t="shared" ref="G6:G69" si="0">(F6*20/100)+F6</f>
        <v>15350.004000000001</v>
      </c>
      <c r="H6" s="13">
        <v>13104.166999999999</v>
      </c>
      <c r="I6" s="16">
        <f t="shared" ref="I6:I69" si="1">(H6*20/100)+H6</f>
        <v>15725.000399999999</v>
      </c>
      <c r="K6" s="25"/>
    </row>
    <row r="7" spans="1:11" ht="21" customHeight="1" x14ac:dyDescent="0.25">
      <c r="A7" s="7">
        <v>3</v>
      </c>
      <c r="B7" s="1">
        <v>33651126</v>
      </c>
      <c r="C7" s="2" t="s">
        <v>7</v>
      </c>
      <c r="D7" s="8" t="s">
        <v>8</v>
      </c>
      <c r="E7" s="9">
        <v>50</v>
      </c>
      <c r="F7" s="13">
        <v>2520.83</v>
      </c>
      <c r="G7" s="16">
        <f t="shared" si="0"/>
        <v>3024.9960000000001</v>
      </c>
      <c r="H7" s="13">
        <v>2833.3330000000001</v>
      </c>
      <c r="I7" s="16">
        <f t="shared" si="1"/>
        <v>3399.9996000000001</v>
      </c>
      <c r="K7" s="25"/>
    </row>
    <row r="8" spans="1:11" ht="21" customHeight="1" x14ac:dyDescent="0.25">
      <c r="A8" s="7">
        <v>4</v>
      </c>
      <c r="B8" s="1">
        <v>33651134</v>
      </c>
      <c r="C8" s="2" t="s">
        <v>9</v>
      </c>
      <c r="D8" s="8" t="s">
        <v>5</v>
      </c>
      <c r="E8" s="9">
        <v>800</v>
      </c>
      <c r="F8" s="13">
        <v>22666.67</v>
      </c>
      <c r="G8" s="16">
        <f t="shared" si="0"/>
        <v>27200.003999999997</v>
      </c>
      <c r="H8" s="13">
        <v>23466.667000000001</v>
      </c>
      <c r="I8" s="16">
        <f t="shared" si="1"/>
        <v>28160.000400000001</v>
      </c>
      <c r="K8" s="25"/>
    </row>
    <row r="9" spans="1:11" ht="21" customHeight="1" x14ac:dyDescent="0.25">
      <c r="A9" s="7">
        <v>5</v>
      </c>
      <c r="B9" s="1">
        <v>33651111</v>
      </c>
      <c r="C9" s="2" t="s">
        <v>10</v>
      </c>
      <c r="D9" s="8" t="s">
        <v>11</v>
      </c>
      <c r="E9" s="9">
        <v>800</v>
      </c>
      <c r="F9" s="13">
        <v>534666.67000000004</v>
      </c>
      <c r="G9" s="16">
        <f t="shared" si="0"/>
        <v>641600.00400000007</v>
      </c>
      <c r="H9" s="13">
        <v>539333.33299999998</v>
      </c>
      <c r="I9" s="16">
        <f t="shared" si="1"/>
        <v>647199.99959999998</v>
      </c>
      <c r="K9" s="25"/>
    </row>
    <row r="10" spans="1:11" ht="21" customHeight="1" x14ac:dyDescent="0.25">
      <c r="A10" s="7">
        <v>6</v>
      </c>
      <c r="B10" s="1">
        <v>33621600</v>
      </c>
      <c r="C10" s="2" t="s">
        <v>12</v>
      </c>
      <c r="D10" s="8" t="s">
        <v>5</v>
      </c>
      <c r="E10" s="9">
        <v>4000</v>
      </c>
      <c r="F10" s="13">
        <v>119111.11</v>
      </c>
      <c r="G10" s="14">
        <f t="shared" si="0"/>
        <v>142933.33199999999</v>
      </c>
      <c r="H10" s="13">
        <v>139300</v>
      </c>
      <c r="I10" s="16">
        <f t="shared" si="1"/>
        <v>167160</v>
      </c>
      <c r="K10" s="25"/>
    </row>
    <row r="11" spans="1:11" ht="21" customHeight="1" x14ac:dyDescent="0.25">
      <c r="A11" s="7">
        <v>7</v>
      </c>
      <c r="B11" s="1">
        <v>33661153</v>
      </c>
      <c r="C11" s="2" t="s">
        <v>13</v>
      </c>
      <c r="D11" s="8" t="s">
        <v>8</v>
      </c>
      <c r="E11" s="9">
        <v>100</v>
      </c>
      <c r="F11" s="13">
        <v>44166.67</v>
      </c>
      <c r="G11" s="16">
        <f t="shared" si="0"/>
        <v>53000.004000000001</v>
      </c>
      <c r="H11" s="13">
        <v>471666.66700000002</v>
      </c>
      <c r="I11" s="16">
        <f t="shared" si="1"/>
        <v>566000.00040000002</v>
      </c>
      <c r="K11" s="25"/>
    </row>
    <row r="12" spans="1:11" ht="21" customHeight="1" x14ac:dyDescent="0.25">
      <c r="A12" s="7">
        <v>8</v>
      </c>
      <c r="B12" s="1">
        <v>33691123</v>
      </c>
      <c r="C12" s="2" t="s">
        <v>14</v>
      </c>
      <c r="D12" s="8" t="s">
        <v>5</v>
      </c>
      <c r="E12" s="9">
        <v>350</v>
      </c>
      <c r="F12" s="13">
        <v>108500</v>
      </c>
      <c r="G12" s="16">
        <f t="shared" si="0"/>
        <v>130200</v>
      </c>
      <c r="H12" s="13">
        <v>106575</v>
      </c>
      <c r="I12" s="16">
        <f t="shared" si="1"/>
        <v>127890</v>
      </c>
      <c r="K12" s="25"/>
    </row>
    <row r="13" spans="1:11" ht="21" customHeight="1" x14ac:dyDescent="0.25">
      <c r="A13" s="7">
        <v>9</v>
      </c>
      <c r="B13" s="1">
        <v>33651131</v>
      </c>
      <c r="C13" s="3" t="s">
        <v>15</v>
      </c>
      <c r="D13" s="8" t="s">
        <v>5</v>
      </c>
      <c r="E13" s="9">
        <v>1000</v>
      </c>
      <c r="F13" s="13">
        <v>9166.67</v>
      </c>
      <c r="G13" s="16">
        <f t="shared" si="0"/>
        <v>11000.004000000001</v>
      </c>
      <c r="H13" s="13">
        <v>10700</v>
      </c>
      <c r="I13" s="16">
        <f t="shared" si="1"/>
        <v>12840</v>
      </c>
      <c r="K13" s="25"/>
    </row>
    <row r="14" spans="1:11" ht="21" customHeight="1" x14ac:dyDescent="0.25">
      <c r="A14" s="7">
        <v>10</v>
      </c>
      <c r="B14" s="1">
        <v>33631210</v>
      </c>
      <c r="C14" s="3" t="s">
        <v>16</v>
      </c>
      <c r="D14" s="8" t="s">
        <v>11</v>
      </c>
      <c r="E14" s="9">
        <v>200</v>
      </c>
      <c r="F14" s="13">
        <v>150000</v>
      </c>
      <c r="G14" s="16">
        <f t="shared" si="0"/>
        <v>180000</v>
      </c>
      <c r="H14" s="13">
        <v>149800</v>
      </c>
      <c r="I14" s="16">
        <f t="shared" si="1"/>
        <v>179760</v>
      </c>
      <c r="K14" s="25"/>
    </row>
    <row r="15" spans="1:11" ht="21" customHeight="1" x14ac:dyDescent="0.25">
      <c r="A15" s="7">
        <v>11</v>
      </c>
      <c r="B15" s="1">
        <v>33661121</v>
      </c>
      <c r="C15" s="2" t="s">
        <v>17</v>
      </c>
      <c r="D15" s="8" t="s">
        <v>5</v>
      </c>
      <c r="E15" s="9">
        <v>30000</v>
      </c>
      <c r="F15" s="13">
        <v>573333.32999999996</v>
      </c>
      <c r="G15" s="16">
        <f t="shared" si="0"/>
        <v>687999.99599999993</v>
      </c>
      <c r="H15" s="13">
        <v>550000</v>
      </c>
      <c r="I15" s="16">
        <f t="shared" si="1"/>
        <v>660000</v>
      </c>
      <c r="K15" s="25"/>
    </row>
    <row r="16" spans="1:11" ht="21" customHeight="1" x14ac:dyDescent="0.25">
      <c r="A16" s="7">
        <v>12</v>
      </c>
      <c r="B16" s="1">
        <v>33621760</v>
      </c>
      <c r="C16" s="2" t="s">
        <v>18</v>
      </c>
      <c r="D16" s="8" t="s">
        <v>5</v>
      </c>
      <c r="E16" s="9">
        <v>5000</v>
      </c>
      <c r="F16" s="13">
        <v>108333.33</v>
      </c>
      <c r="G16" s="16">
        <f t="shared" si="0"/>
        <v>129999.996</v>
      </c>
      <c r="H16" s="13">
        <v>120833.333</v>
      </c>
      <c r="I16" s="16">
        <f t="shared" si="1"/>
        <v>144999.99960000001</v>
      </c>
      <c r="K16" s="25"/>
    </row>
    <row r="17" spans="1:11" ht="21" customHeight="1" x14ac:dyDescent="0.25">
      <c r="A17" s="7">
        <v>13</v>
      </c>
      <c r="B17" s="1">
        <v>33631410</v>
      </c>
      <c r="C17" s="2" t="s">
        <v>19</v>
      </c>
      <c r="D17" s="8" t="s">
        <v>5</v>
      </c>
      <c r="E17" s="9">
        <v>700</v>
      </c>
      <c r="F17" s="13">
        <v>11802.78</v>
      </c>
      <c r="G17" s="14">
        <f t="shared" si="0"/>
        <v>14163.336000000001</v>
      </c>
      <c r="H17" s="13">
        <v>11485.833000000001</v>
      </c>
      <c r="I17" s="16">
        <f t="shared" si="1"/>
        <v>13782.999600000001</v>
      </c>
      <c r="K17" s="25"/>
    </row>
    <row r="18" spans="1:11" ht="21" customHeight="1" x14ac:dyDescent="0.25">
      <c r="A18" s="7">
        <v>14</v>
      </c>
      <c r="B18" s="1">
        <v>33651138</v>
      </c>
      <c r="C18" s="2" t="s">
        <v>20</v>
      </c>
      <c r="D18" s="8" t="s">
        <v>5</v>
      </c>
      <c r="E18" s="9">
        <v>400</v>
      </c>
      <c r="F18" s="13">
        <v>143433.32999999999</v>
      </c>
      <c r="G18" s="16">
        <f t="shared" si="0"/>
        <v>172119.99599999998</v>
      </c>
      <c r="H18" s="13">
        <v>48333.332999999999</v>
      </c>
      <c r="I18" s="16">
        <f t="shared" si="1"/>
        <v>57999.999599999996</v>
      </c>
      <c r="K18" s="25"/>
    </row>
    <row r="19" spans="1:11" ht="21" customHeight="1" x14ac:dyDescent="0.25">
      <c r="A19" s="7">
        <v>15</v>
      </c>
      <c r="B19" s="1">
        <v>33621370</v>
      </c>
      <c r="C19" s="2" t="s">
        <v>21</v>
      </c>
      <c r="D19" s="8" t="s">
        <v>5</v>
      </c>
      <c r="E19" s="9">
        <v>4600</v>
      </c>
      <c r="F19" s="13">
        <v>101200</v>
      </c>
      <c r="G19" s="16">
        <f t="shared" si="0"/>
        <v>121440</v>
      </c>
      <c r="H19" s="13">
        <v>109250</v>
      </c>
      <c r="I19" s="16">
        <f t="shared" si="1"/>
        <v>131100</v>
      </c>
      <c r="K19" s="25"/>
    </row>
    <row r="20" spans="1:11" ht="21" customHeight="1" x14ac:dyDescent="0.25">
      <c r="A20" s="7">
        <v>16</v>
      </c>
      <c r="B20" s="1">
        <v>33621720</v>
      </c>
      <c r="C20" s="2" t="s">
        <v>22</v>
      </c>
      <c r="D20" s="8" t="s">
        <v>5</v>
      </c>
      <c r="E20" s="9">
        <v>15500</v>
      </c>
      <c r="F20" s="13">
        <v>345305.56</v>
      </c>
      <c r="G20" s="14">
        <f t="shared" si="0"/>
        <v>414366.67200000002</v>
      </c>
      <c r="H20" s="13">
        <v>180833.33300000001</v>
      </c>
      <c r="I20" s="16">
        <f t="shared" si="1"/>
        <v>216999.99960000001</v>
      </c>
      <c r="K20" s="25"/>
    </row>
    <row r="21" spans="1:11" ht="21" customHeight="1" x14ac:dyDescent="0.25">
      <c r="A21" s="7">
        <v>17</v>
      </c>
      <c r="B21" s="1">
        <v>33621700</v>
      </c>
      <c r="C21" s="2" t="s">
        <v>23</v>
      </c>
      <c r="D21" s="8" t="s">
        <v>5</v>
      </c>
      <c r="E21" s="9">
        <v>7000</v>
      </c>
      <c r="F21" s="13">
        <v>95861.11</v>
      </c>
      <c r="G21" s="14">
        <f t="shared" si="0"/>
        <v>115033.33199999999</v>
      </c>
      <c r="H21" s="13">
        <v>122500</v>
      </c>
      <c r="I21" s="16">
        <f t="shared" si="1"/>
        <v>147000</v>
      </c>
      <c r="K21" s="25"/>
    </row>
    <row r="22" spans="1:11" ht="21" customHeight="1" x14ac:dyDescent="0.25">
      <c r="A22" s="7">
        <v>18</v>
      </c>
      <c r="B22" s="1">
        <v>33621110</v>
      </c>
      <c r="C22" s="2" t="s">
        <v>24</v>
      </c>
      <c r="D22" s="8" t="s">
        <v>5</v>
      </c>
      <c r="E22" s="9">
        <v>2000</v>
      </c>
      <c r="F22" s="13">
        <v>24983.33</v>
      </c>
      <c r="G22" s="16">
        <f t="shared" si="0"/>
        <v>29979.996000000003</v>
      </c>
      <c r="H22" s="13">
        <v>25166.667000000001</v>
      </c>
      <c r="I22" s="16">
        <f t="shared" si="1"/>
        <v>30200.000400000001</v>
      </c>
      <c r="K22" s="25"/>
    </row>
    <row r="23" spans="1:11" ht="21" customHeight="1" x14ac:dyDescent="0.25">
      <c r="A23" s="7">
        <v>19</v>
      </c>
      <c r="B23" s="1">
        <v>33621210</v>
      </c>
      <c r="C23" s="2" t="s">
        <v>25</v>
      </c>
      <c r="D23" s="8" t="s">
        <v>5</v>
      </c>
      <c r="E23" s="9">
        <v>2500</v>
      </c>
      <c r="F23" s="13">
        <v>149097.22</v>
      </c>
      <c r="G23" s="14">
        <f t="shared" si="0"/>
        <v>178916.66399999999</v>
      </c>
      <c r="H23" s="13">
        <v>260416.66699999999</v>
      </c>
      <c r="I23" s="16">
        <f t="shared" si="1"/>
        <v>312500.00039999996</v>
      </c>
      <c r="K23" s="25"/>
    </row>
    <row r="24" spans="1:11" ht="21" customHeight="1" x14ac:dyDescent="0.25">
      <c r="A24" s="7">
        <v>20</v>
      </c>
      <c r="B24" s="1">
        <v>33651124</v>
      </c>
      <c r="C24" s="2" t="s">
        <v>26</v>
      </c>
      <c r="D24" s="8" t="s">
        <v>8</v>
      </c>
      <c r="E24" s="9">
        <v>30</v>
      </c>
      <c r="F24" s="13"/>
      <c r="G24" s="16">
        <f t="shared" si="0"/>
        <v>0</v>
      </c>
      <c r="H24" s="13"/>
      <c r="I24" s="16">
        <f t="shared" si="1"/>
        <v>0</v>
      </c>
      <c r="K24" s="25"/>
    </row>
    <row r="25" spans="1:11" ht="21" customHeight="1" x14ac:dyDescent="0.25">
      <c r="A25" s="7">
        <v>21</v>
      </c>
      <c r="B25" s="1">
        <v>33691112</v>
      </c>
      <c r="C25" s="2" t="s">
        <v>27</v>
      </c>
      <c r="D25" s="8" t="s">
        <v>5</v>
      </c>
      <c r="E25" s="9">
        <v>950</v>
      </c>
      <c r="F25" s="13">
        <v>21770.83</v>
      </c>
      <c r="G25" s="16">
        <f t="shared" si="0"/>
        <v>26124.996000000003</v>
      </c>
      <c r="H25" s="13">
        <v>44175</v>
      </c>
      <c r="I25" s="16">
        <f t="shared" si="1"/>
        <v>53010</v>
      </c>
      <c r="K25" s="25"/>
    </row>
    <row r="26" spans="1:11" ht="21" customHeight="1" x14ac:dyDescent="0.25">
      <c r="A26" s="7">
        <v>22</v>
      </c>
      <c r="B26" s="1">
        <v>33631300</v>
      </c>
      <c r="C26" s="2" t="s">
        <v>28</v>
      </c>
      <c r="D26" s="8" t="s">
        <v>5</v>
      </c>
      <c r="E26" s="9">
        <v>14500</v>
      </c>
      <c r="F26" s="13">
        <v>830125</v>
      </c>
      <c r="G26" s="16">
        <f t="shared" si="0"/>
        <v>996150</v>
      </c>
      <c r="H26" s="13"/>
      <c r="I26" s="16">
        <f t="shared" si="1"/>
        <v>0</v>
      </c>
      <c r="K26" s="25"/>
    </row>
    <row r="27" spans="1:11" ht="21" customHeight="1" x14ac:dyDescent="0.25">
      <c r="A27" s="7">
        <v>23</v>
      </c>
      <c r="B27" s="1">
        <v>33671113</v>
      </c>
      <c r="C27" s="2" t="s">
        <v>29</v>
      </c>
      <c r="D27" s="8" t="s">
        <v>11</v>
      </c>
      <c r="E27" s="9">
        <v>500</v>
      </c>
      <c r="F27" s="13">
        <v>698750</v>
      </c>
      <c r="G27" s="16">
        <f t="shared" si="0"/>
        <v>838500</v>
      </c>
      <c r="H27" s="13">
        <v>458333.33299999998</v>
      </c>
      <c r="I27" s="16">
        <f t="shared" si="1"/>
        <v>549999.99959999998</v>
      </c>
      <c r="K27" s="26"/>
    </row>
    <row r="28" spans="1:11" ht="21" customHeight="1" x14ac:dyDescent="0.25">
      <c r="A28" s="7">
        <v>24</v>
      </c>
      <c r="B28" s="1">
        <v>33691231</v>
      </c>
      <c r="C28" s="2" t="s">
        <v>30</v>
      </c>
      <c r="D28" s="8" t="s">
        <v>8</v>
      </c>
      <c r="E28" s="9">
        <v>600</v>
      </c>
      <c r="F28" s="13">
        <v>736000</v>
      </c>
      <c r="G28" s="16">
        <f t="shared" si="0"/>
        <v>883200</v>
      </c>
      <c r="H28" s="13">
        <v>435000</v>
      </c>
      <c r="I28" s="16">
        <f t="shared" si="1"/>
        <v>522000</v>
      </c>
      <c r="K28" s="26"/>
    </row>
    <row r="29" spans="1:11" ht="21" customHeight="1" x14ac:dyDescent="0.25">
      <c r="A29" s="7">
        <v>25</v>
      </c>
      <c r="B29" s="1">
        <v>33651141</v>
      </c>
      <c r="C29" s="2" t="s">
        <v>31</v>
      </c>
      <c r="D29" s="8" t="s">
        <v>8</v>
      </c>
      <c r="E29" s="9">
        <v>50</v>
      </c>
      <c r="F29" s="13">
        <v>49583.33</v>
      </c>
      <c r="G29" s="16">
        <f t="shared" si="0"/>
        <v>59499.995999999999</v>
      </c>
      <c r="H29" s="13">
        <v>51666.667000000001</v>
      </c>
      <c r="I29" s="16">
        <f t="shared" si="1"/>
        <v>62000.000400000004</v>
      </c>
      <c r="K29" s="25"/>
    </row>
    <row r="30" spans="1:11" ht="21" customHeight="1" x14ac:dyDescent="0.25">
      <c r="A30" s="7">
        <v>26</v>
      </c>
      <c r="B30" s="1">
        <v>33661133</v>
      </c>
      <c r="C30" s="2" t="s">
        <v>32</v>
      </c>
      <c r="D30" s="8" t="s">
        <v>5</v>
      </c>
      <c r="E30" s="9">
        <v>100</v>
      </c>
      <c r="F30" s="13">
        <v>7921.67</v>
      </c>
      <c r="G30" s="16">
        <f t="shared" si="0"/>
        <v>9506.0040000000008</v>
      </c>
      <c r="H30" s="13">
        <v>7500</v>
      </c>
      <c r="I30" s="16">
        <f t="shared" si="1"/>
        <v>9000</v>
      </c>
      <c r="K30" s="25"/>
    </row>
    <row r="31" spans="1:11" ht="21" customHeight="1" x14ac:dyDescent="0.25">
      <c r="A31" s="7">
        <v>27</v>
      </c>
      <c r="B31" s="1">
        <v>33651123</v>
      </c>
      <c r="C31" s="2" t="s">
        <v>33</v>
      </c>
      <c r="D31" s="8" t="s">
        <v>8</v>
      </c>
      <c r="E31" s="9">
        <v>200</v>
      </c>
      <c r="F31" s="13">
        <v>33333.33</v>
      </c>
      <c r="G31" s="16">
        <f t="shared" si="0"/>
        <v>39999.995999999999</v>
      </c>
      <c r="H31" s="13">
        <v>270666.66700000002</v>
      </c>
      <c r="I31" s="16">
        <f t="shared" si="1"/>
        <v>324800.00040000002</v>
      </c>
      <c r="K31" s="25"/>
    </row>
    <row r="32" spans="1:11" ht="21" customHeight="1" x14ac:dyDescent="0.25">
      <c r="A32" s="7">
        <v>28</v>
      </c>
      <c r="B32" s="1">
        <v>33611200</v>
      </c>
      <c r="C32" s="2" t="s">
        <v>34</v>
      </c>
      <c r="D32" s="8" t="s">
        <v>5</v>
      </c>
      <c r="E32" s="9">
        <v>400</v>
      </c>
      <c r="F32" s="13">
        <v>2516.67</v>
      </c>
      <c r="G32" s="16">
        <f t="shared" si="0"/>
        <v>3020.0039999999999</v>
      </c>
      <c r="H32" s="13">
        <v>2800</v>
      </c>
      <c r="I32" s="16">
        <f t="shared" si="1"/>
        <v>3360</v>
      </c>
      <c r="K32" s="25"/>
    </row>
    <row r="33" spans="1:11" ht="21" customHeight="1" x14ac:dyDescent="0.25">
      <c r="A33" s="7">
        <v>29</v>
      </c>
      <c r="B33" s="1">
        <v>33651112</v>
      </c>
      <c r="C33" s="2" t="s">
        <v>35</v>
      </c>
      <c r="D33" s="8" t="s">
        <v>5</v>
      </c>
      <c r="E33" s="9">
        <v>3500</v>
      </c>
      <c r="F33" s="13">
        <v>301666.67</v>
      </c>
      <c r="G33" s="16">
        <f t="shared" si="0"/>
        <v>362000.00399999996</v>
      </c>
      <c r="H33" s="13">
        <v>370416.66700000002</v>
      </c>
      <c r="I33" s="16">
        <f t="shared" si="1"/>
        <v>444500.00040000002</v>
      </c>
      <c r="K33" s="25"/>
    </row>
    <row r="34" spans="1:11" ht="21" customHeight="1" x14ac:dyDescent="0.25">
      <c r="A34" s="7">
        <v>30</v>
      </c>
      <c r="B34" s="1">
        <v>33661129</v>
      </c>
      <c r="C34" s="2" t="s">
        <v>36</v>
      </c>
      <c r="D34" s="8" t="s">
        <v>5</v>
      </c>
      <c r="E34" s="9">
        <v>500</v>
      </c>
      <c r="F34" s="13">
        <v>27687.5</v>
      </c>
      <c r="G34" s="16">
        <f t="shared" si="0"/>
        <v>33225</v>
      </c>
      <c r="H34" s="13">
        <v>39166.667000000001</v>
      </c>
      <c r="I34" s="16">
        <f t="shared" si="1"/>
        <v>47000.000400000004</v>
      </c>
      <c r="K34" s="25"/>
    </row>
    <row r="35" spans="1:11" ht="21" customHeight="1" x14ac:dyDescent="0.25">
      <c r="A35" s="7">
        <v>31</v>
      </c>
      <c r="B35" s="1">
        <v>33661154</v>
      </c>
      <c r="C35" s="2" t="s">
        <v>37</v>
      </c>
      <c r="D35" s="8" t="s">
        <v>11</v>
      </c>
      <c r="E35" s="9">
        <v>100</v>
      </c>
      <c r="F35" s="13">
        <v>191250</v>
      </c>
      <c r="G35" s="16">
        <f t="shared" si="0"/>
        <v>229500</v>
      </c>
      <c r="H35" s="13">
        <v>192600</v>
      </c>
      <c r="I35" s="16">
        <f t="shared" si="1"/>
        <v>231120</v>
      </c>
      <c r="K35" s="25"/>
    </row>
    <row r="36" spans="1:11" ht="21" customHeight="1" x14ac:dyDescent="0.25">
      <c r="A36" s="7">
        <v>32</v>
      </c>
      <c r="B36" s="1">
        <v>33621710</v>
      </c>
      <c r="C36" s="2" t="s">
        <v>38</v>
      </c>
      <c r="D36" s="8" t="s">
        <v>5</v>
      </c>
      <c r="E36" s="9">
        <v>3000</v>
      </c>
      <c r="F36" s="13">
        <v>9083.33</v>
      </c>
      <c r="G36" s="16">
        <f t="shared" si="0"/>
        <v>10899.995999999999</v>
      </c>
      <c r="H36" s="13">
        <v>10000</v>
      </c>
      <c r="I36" s="16">
        <f t="shared" si="1"/>
        <v>12000</v>
      </c>
      <c r="K36" s="25"/>
    </row>
    <row r="37" spans="1:11" ht="21" customHeight="1" x14ac:dyDescent="0.25">
      <c r="A37" s="7">
        <v>33</v>
      </c>
      <c r="B37" s="1">
        <v>33621390</v>
      </c>
      <c r="C37" s="2" t="s">
        <v>39</v>
      </c>
      <c r="D37" s="8" t="s">
        <v>5</v>
      </c>
      <c r="E37" s="9">
        <v>2500</v>
      </c>
      <c r="F37" s="13">
        <v>142986.10999999999</v>
      </c>
      <c r="G37" s="14">
        <f t="shared" si="0"/>
        <v>171583.33199999999</v>
      </c>
      <c r="H37" s="13">
        <v>125000</v>
      </c>
      <c r="I37" s="16">
        <f t="shared" si="1"/>
        <v>150000</v>
      </c>
      <c r="K37" s="25"/>
    </row>
    <row r="38" spans="1:11" ht="21" customHeight="1" x14ac:dyDescent="0.25">
      <c r="A38" s="7">
        <v>34</v>
      </c>
      <c r="B38" s="1">
        <v>33651224</v>
      </c>
      <c r="C38" s="2" t="s">
        <v>40</v>
      </c>
      <c r="D38" s="8" t="s">
        <v>5</v>
      </c>
      <c r="E38" s="9">
        <v>1200</v>
      </c>
      <c r="F38" s="13">
        <v>58580</v>
      </c>
      <c r="G38" s="16">
        <f t="shared" si="0"/>
        <v>70296</v>
      </c>
      <c r="H38" s="13"/>
      <c r="I38" s="16">
        <f t="shared" si="1"/>
        <v>0</v>
      </c>
      <c r="K38" s="25"/>
    </row>
    <row r="39" spans="1:11" ht="21" customHeight="1" x14ac:dyDescent="0.25">
      <c r="A39" s="7">
        <v>35</v>
      </c>
      <c r="B39" s="1">
        <v>33691121</v>
      </c>
      <c r="C39" s="2" t="s">
        <v>41</v>
      </c>
      <c r="D39" s="8" t="s">
        <v>5</v>
      </c>
      <c r="E39" s="9">
        <v>500</v>
      </c>
      <c r="F39" s="13">
        <v>71875</v>
      </c>
      <c r="G39" s="16">
        <f t="shared" si="0"/>
        <v>86250</v>
      </c>
      <c r="H39" s="13">
        <v>71250</v>
      </c>
      <c r="I39" s="16">
        <f t="shared" si="1"/>
        <v>85500</v>
      </c>
      <c r="K39" s="25"/>
    </row>
    <row r="40" spans="1:11" ht="21" customHeight="1" x14ac:dyDescent="0.25">
      <c r="A40" s="7">
        <v>36</v>
      </c>
      <c r="B40" s="1">
        <v>33651127</v>
      </c>
      <c r="C40" s="2" t="s">
        <v>42</v>
      </c>
      <c r="D40" s="8" t="s">
        <v>5</v>
      </c>
      <c r="E40" s="9">
        <v>850</v>
      </c>
      <c r="F40" s="13">
        <v>10483.33</v>
      </c>
      <c r="G40" s="16">
        <f t="shared" si="0"/>
        <v>12579.995999999999</v>
      </c>
      <c r="H40" s="13">
        <v>13458.333000000001</v>
      </c>
      <c r="I40" s="16">
        <f t="shared" si="1"/>
        <v>16149.999600000001</v>
      </c>
      <c r="K40" s="25"/>
    </row>
    <row r="41" spans="1:11" ht="21" customHeight="1" x14ac:dyDescent="0.25">
      <c r="A41" s="7">
        <v>37</v>
      </c>
      <c r="B41" s="1">
        <v>33631100</v>
      </c>
      <c r="C41" s="2" t="s">
        <v>43</v>
      </c>
      <c r="D41" s="8" t="s">
        <v>11</v>
      </c>
      <c r="E41" s="9">
        <v>100</v>
      </c>
      <c r="F41" s="13">
        <v>27083.33</v>
      </c>
      <c r="G41" s="16">
        <f t="shared" si="0"/>
        <v>32499.996000000003</v>
      </c>
      <c r="H41" s="13">
        <v>27750</v>
      </c>
      <c r="I41" s="16">
        <f t="shared" si="1"/>
        <v>33300</v>
      </c>
      <c r="K41" s="25"/>
    </row>
    <row r="42" spans="1:11" ht="21" customHeight="1" x14ac:dyDescent="0.25">
      <c r="A42" s="7">
        <v>38</v>
      </c>
      <c r="B42" s="1">
        <v>33611220</v>
      </c>
      <c r="C42" s="2" t="s">
        <v>44</v>
      </c>
      <c r="D42" s="8" t="s">
        <v>5</v>
      </c>
      <c r="E42" s="9">
        <v>200</v>
      </c>
      <c r="F42" s="13">
        <v>34166.67</v>
      </c>
      <c r="G42" s="16">
        <f t="shared" si="0"/>
        <v>41000.004000000001</v>
      </c>
      <c r="H42" s="13">
        <v>40833.332999999999</v>
      </c>
      <c r="I42" s="16">
        <f t="shared" si="1"/>
        <v>48999.999599999996</v>
      </c>
      <c r="K42" s="25"/>
    </row>
    <row r="43" spans="1:11" ht="21" customHeight="1" x14ac:dyDescent="0.25">
      <c r="A43" s="7">
        <v>39</v>
      </c>
      <c r="B43" s="1">
        <v>33651125</v>
      </c>
      <c r="C43" s="2" t="s">
        <v>45</v>
      </c>
      <c r="D43" s="8" t="s">
        <v>5</v>
      </c>
      <c r="E43" s="9">
        <v>500</v>
      </c>
      <c r="F43" s="13">
        <v>82638.89</v>
      </c>
      <c r="G43" s="14">
        <f t="shared" si="0"/>
        <v>99166.668000000005</v>
      </c>
      <c r="H43" s="13">
        <v>85629.167000000001</v>
      </c>
      <c r="I43" s="16">
        <f t="shared" si="1"/>
        <v>102755.0004</v>
      </c>
      <c r="K43" s="25"/>
    </row>
    <row r="44" spans="1:11" ht="21" customHeight="1" x14ac:dyDescent="0.25">
      <c r="A44" s="7">
        <v>40</v>
      </c>
      <c r="B44" s="1">
        <v>33611420</v>
      </c>
      <c r="C44" s="2" t="s">
        <v>46</v>
      </c>
      <c r="D44" s="8" t="s">
        <v>47</v>
      </c>
      <c r="E44" s="9">
        <v>1000</v>
      </c>
      <c r="F44" s="13">
        <v>68166.67</v>
      </c>
      <c r="G44" s="16">
        <f t="shared" si="0"/>
        <v>81800.004000000001</v>
      </c>
      <c r="H44" s="13">
        <v>110000</v>
      </c>
      <c r="I44" s="16">
        <f t="shared" si="1"/>
        <v>132000</v>
      </c>
      <c r="K44" s="25"/>
    </row>
    <row r="45" spans="1:11" ht="21" customHeight="1" x14ac:dyDescent="0.25">
      <c r="A45" s="7">
        <v>41</v>
      </c>
      <c r="B45" s="1">
        <v>33631310</v>
      </c>
      <c r="C45" s="2" t="s">
        <v>48</v>
      </c>
      <c r="D45" s="8" t="s">
        <v>47</v>
      </c>
      <c r="E45" s="9">
        <v>1000</v>
      </c>
      <c r="F45" s="13">
        <v>72500</v>
      </c>
      <c r="G45" s="16">
        <f t="shared" si="0"/>
        <v>87000</v>
      </c>
      <c r="H45" s="13">
        <v>70833.332999999999</v>
      </c>
      <c r="I45" s="16">
        <f t="shared" si="1"/>
        <v>84999.999599999996</v>
      </c>
      <c r="K45" s="25"/>
    </row>
    <row r="46" spans="1:11" ht="21" customHeight="1" x14ac:dyDescent="0.25">
      <c r="A46" s="7">
        <v>42</v>
      </c>
      <c r="B46" s="1">
        <v>33621380</v>
      </c>
      <c r="C46" s="2" t="s">
        <v>49</v>
      </c>
      <c r="D46" s="8" t="s">
        <v>5</v>
      </c>
      <c r="E46" s="9">
        <v>6000</v>
      </c>
      <c r="F46" s="13">
        <v>27000</v>
      </c>
      <c r="G46" s="16">
        <f t="shared" si="0"/>
        <v>32400</v>
      </c>
      <c r="H46" s="13">
        <v>28500</v>
      </c>
      <c r="I46" s="16">
        <f t="shared" si="1"/>
        <v>34200</v>
      </c>
      <c r="K46" s="25"/>
    </row>
    <row r="47" spans="1:11" ht="21" customHeight="1" x14ac:dyDescent="0.25">
      <c r="A47" s="7">
        <v>43</v>
      </c>
      <c r="B47" s="1">
        <v>33651112</v>
      </c>
      <c r="C47" s="2" t="s">
        <v>50</v>
      </c>
      <c r="D47" s="8" t="s">
        <v>11</v>
      </c>
      <c r="E47" s="9">
        <v>250</v>
      </c>
      <c r="F47" s="13">
        <v>556250</v>
      </c>
      <c r="G47" s="16">
        <f t="shared" si="0"/>
        <v>667500</v>
      </c>
      <c r="H47" s="13">
        <v>750000</v>
      </c>
      <c r="I47" s="16">
        <f t="shared" si="1"/>
        <v>900000</v>
      </c>
      <c r="K47" s="25"/>
    </row>
    <row r="48" spans="1:11" ht="21" customHeight="1" x14ac:dyDescent="0.25">
      <c r="A48" s="7">
        <v>44</v>
      </c>
      <c r="B48" s="1">
        <v>33621740</v>
      </c>
      <c r="C48" s="2" t="s">
        <v>51</v>
      </c>
      <c r="D48" s="8" t="s">
        <v>5</v>
      </c>
      <c r="E48" s="9">
        <v>15000</v>
      </c>
      <c r="F48" s="13">
        <v>229166.67</v>
      </c>
      <c r="G48" s="16">
        <f t="shared" si="0"/>
        <v>275000.00400000002</v>
      </c>
      <c r="H48" s="13">
        <v>98750</v>
      </c>
      <c r="I48" s="16">
        <f t="shared" si="1"/>
        <v>118500</v>
      </c>
      <c r="K48" s="26"/>
    </row>
    <row r="49" spans="1:11" ht="21" customHeight="1" x14ac:dyDescent="0.25">
      <c r="A49" s="7">
        <v>45</v>
      </c>
      <c r="B49" s="1">
        <v>33691138</v>
      </c>
      <c r="C49" s="2" t="s">
        <v>52</v>
      </c>
      <c r="D49" s="8" t="s">
        <v>47</v>
      </c>
      <c r="E49" s="9">
        <v>2000</v>
      </c>
      <c r="F49" s="13">
        <v>68166.67</v>
      </c>
      <c r="G49" s="16">
        <f t="shared" si="0"/>
        <v>81800.004000000001</v>
      </c>
      <c r="H49" s="13">
        <v>71666.667000000001</v>
      </c>
      <c r="I49" s="16">
        <f t="shared" si="1"/>
        <v>86000.000400000004</v>
      </c>
      <c r="K49" s="25"/>
    </row>
    <row r="50" spans="1:11" ht="21" customHeight="1" x14ac:dyDescent="0.25">
      <c r="A50" s="7">
        <v>46</v>
      </c>
      <c r="B50" s="1">
        <v>33621710</v>
      </c>
      <c r="C50" s="2" t="s">
        <v>53</v>
      </c>
      <c r="D50" s="8" t="s">
        <v>5</v>
      </c>
      <c r="E50" s="9">
        <v>2500</v>
      </c>
      <c r="F50" s="13">
        <v>11458.33</v>
      </c>
      <c r="G50" s="16">
        <f t="shared" si="0"/>
        <v>13749.995999999999</v>
      </c>
      <c r="H50" s="13">
        <v>11562.5</v>
      </c>
      <c r="I50" s="16">
        <f t="shared" si="1"/>
        <v>13875</v>
      </c>
      <c r="K50" s="25"/>
    </row>
    <row r="51" spans="1:11" ht="21" customHeight="1" x14ac:dyDescent="0.25">
      <c r="A51" s="7">
        <v>47</v>
      </c>
      <c r="B51" s="1">
        <v>33651111</v>
      </c>
      <c r="C51" s="2" t="s">
        <v>54</v>
      </c>
      <c r="D51" s="8" t="s">
        <v>5</v>
      </c>
      <c r="E51" s="9">
        <v>1500</v>
      </c>
      <c r="F51" s="13">
        <v>37375</v>
      </c>
      <c r="G51" s="16">
        <f t="shared" si="0"/>
        <v>44850</v>
      </c>
      <c r="H51" s="13">
        <v>135300</v>
      </c>
      <c r="I51" s="16">
        <f t="shared" si="1"/>
        <v>162360</v>
      </c>
      <c r="K51" s="25"/>
    </row>
    <row r="52" spans="1:11" ht="21" customHeight="1" x14ac:dyDescent="0.25">
      <c r="A52" s="7">
        <v>48</v>
      </c>
      <c r="B52" s="1">
        <v>33661153</v>
      </c>
      <c r="C52" s="2" t="s">
        <v>55</v>
      </c>
      <c r="D52" s="8" t="s">
        <v>47</v>
      </c>
      <c r="E52" s="9">
        <v>600</v>
      </c>
      <c r="F52" s="13">
        <v>36960</v>
      </c>
      <c r="G52" s="16">
        <f t="shared" si="0"/>
        <v>44352</v>
      </c>
      <c r="H52" s="13">
        <v>36500</v>
      </c>
      <c r="I52" s="16">
        <f t="shared" si="1"/>
        <v>43800</v>
      </c>
      <c r="K52" s="25"/>
    </row>
    <row r="53" spans="1:11" ht="21" customHeight="1" x14ac:dyDescent="0.25">
      <c r="A53" s="7">
        <v>49</v>
      </c>
      <c r="B53" s="1">
        <v>33691128</v>
      </c>
      <c r="C53" s="2" t="s">
        <v>56</v>
      </c>
      <c r="D53" s="8" t="s">
        <v>11</v>
      </c>
      <c r="E53" s="9">
        <v>20</v>
      </c>
      <c r="F53" s="13">
        <v>17600</v>
      </c>
      <c r="G53" s="16">
        <f t="shared" si="0"/>
        <v>21120</v>
      </c>
      <c r="H53" s="13">
        <v>17120</v>
      </c>
      <c r="I53" s="16">
        <f t="shared" si="1"/>
        <v>20544</v>
      </c>
      <c r="K53" s="25"/>
    </row>
    <row r="54" spans="1:11" ht="21" customHeight="1" x14ac:dyDescent="0.25">
      <c r="A54" s="7">
        <v>50</v>
      </c>
      <c r="B54" s="1">
        <v>33651139</v>
      </c>
      <c r="C54" s="2" t="s">
        <v>57</v>
      </c>
      <c r="D54" s="8" t="s">
        <v>5</v>
      </c>
      <c r="E54" s="10">
        <v>800</v>
      </c>
      <c r="F54" s="13">
        <v>556800</v>
      </c>
      <c r="G54" s="16">
        <f t="shared" si="0"/>
        <v>668160</v>
      </c>
      <c r="H54" s="13">
        <v>613333.33299999998</v>
      </c>
      <c r="I54" s="16">
        <f t="shared" si="1"/>
        <v>735999.99959999998</v>
      </c>
      <c r="K54" s="25"/>
    </row>
    <row r="55" spans="1:11" ht="21" customHeight="1" x14ac:dyDescent="0.25">
      <c r="A55" s="7">
        <v>51</v>
      </c>
      <c r="B55" s="1">
        <v>33621140</v>
      </c>
      <c r="C55" s="2" t="s">
        <v>58</v>
      </c>
      <c r="D55" s="8" t="s">
        <v>5</v>
      </c>
      <c r="E55" s="9">
        <v>6000</v>
      </c>
      <c r="F55" s="13">
        <v>658000</v>
      </c>
      <c r="G55" s="16">
        <f t="shared" si="0"/>
        <v>789600</v>
      </c>
      <c r="H55" s="13">
        <v>400000</v>
      </c>
      <c r="I55" s="16">
        <f t="shared" si="1"/>
        <v>480000</v>
      </c>
      <c r="K55" s="26"/>
    </row>
    <row r="56" spans="1:11" ht="21" customHeight="1" x14ac:dyDescent="0.25">
      <c r="A56" s="7">
        <v>52</v>
      </c>
      <c r="B56" s="1">
        <v>33621760</v>
      </c>
      <c r="C56" s="2" t="s">
        <v>59</v>
      </c>
      <c r="D56" s="8" t="s">
        <v>5</v>
      </c>
      <c r="E56" s="9">
        <v>45000</v>
      </c>
      <c r="F56" s="13">
        <v>168750</v>
      </c>
      <c r="G56" s="16">
        <f t="shared" si="0"/>
        <v>202500</v>
      </c>
      <c r="H56" s="13">
        <v>174000</v>
      </c>
      <c r="I56" s="16">
        <f t="shared" si="1"/>
        <v>208800</v>
      </c>
      <c r="K56" s="25"/>
    </row>
    <row r="57" spans="1:11" ht="21" customHeight="1" x14ac:dyDescent="0.25">
      <c r="A57" s="7">
        <v>53</v>
      </c>
      <c r="B57" s="1">
        <v>33621690</v>
      </c>
      <c r="C57" s="4" t="s">
        <v>60</v>
      </c>
      <c r="D57" s="11" t="s">
        <v>5</v>
      </c>
      <c r="E57" s="9">
        <v>6500</v>
      </c>
      <c r="F57" s="13">
        <v>214229.17</v>
      </c>
      <c r="G57" s="16">
        <f t="shared" si="0"/>
        <v>257075.00400000002</v>
      </c>
      <c r="H57" s="13">
        <v>200416.66699999999</v>
      </c>
      <c r="I57" s="16">
        <f t="shared" si="1"/>
        <v>240500.00039999999</v>
      </c>
      <c r="K57" s="25"/>
    </row>
    <row r="58" spans="1:11" ht="21" customHeight="1" x14ac:dyDescent="0.25">
      <c r="A58" s="7">
        <v>54</v>
      </c>
      <c r="B58" s="1">
        <v>33611180</v>
      </c>
      <c r="C58" s="5" t="s">
        <v>61</v>
      </c>
      <c r="D58" s="11" t="s">
        <v>11</v>
      </c>
      <c r="E58" s="9">
        <v>150</v>
      </c>
      <c r="F58" s="13">
        <v>180375</v>
      </c>
      <c r="G58" s="16">
        <f t="shared" si="0"/>
        <v>216450</v>
      </c>
      <c r="H58" s="13">
        <v>189900</v>
      </c>
      <c r="I58" s="16">
        <f t="shared" si="1"/>
        <v>227880</v>
      </c>
      <c r="K58" s="25"/>
    </row>
    <row r="59" spans="1:11" ht="21" customHeight="1" x14ac:dyDescent="0.25">
      <c r="A59" s="7">
        <v>55</v>
      </c>
      <c r="B59" s="1">
        <v>33611120</v>
      </c>
      <c r="C59" s="5" t="s">
        <v>62</v>
      </c>
      <c r="D59" s="11" t="s">
        <v>5</v>
      </c>
      <c r="E59" s="9">
        <v>3000</v>
      </c>
      <c r="F59" s="13">
        <v>65125</v>
      </c>
      <c r="G59" s="16">
        <f t="shared" si="0"/>
        <v>78150</v>
      </c>
      <c r="H59" s="13">
        <v>73500</v>
      </c>
      <c r="I59" s="16">
        <f t="shared" si="1"/>
        <v>88200</v>
      </c>
      <c r="K59" s="25"/>
    </row>
    <row r="60" spans="1:11" ht="21" customHeight="1" x14ac:dyDescent="0.25">
      <c r="A60" s="7">
        <v>56</v>
      </c>
      <c r="B60" s="1">
        <v>33621210</v>
      </c>
      <c r="C60" s="5" t="s">
        <v>63</v>
      </c>
      <c r="D60" s="11" t="s">
        <v>8</v>
      </c>
      <c r="E60" s="9">
        <v>100</v>
      </c>
      <c r="F60" s="13">
        <v>91500</v>
      </c>
      <c r="G60" s="16">
        <f t="shared" si="0"/>
        <v>109800</v>
      </c>
      <c r="H60" s="13">
        <v>229166.66699999999</v>
      </c>
      <c r="I60" s="16">
        <f t="shared" si="1"/>
        <v>275000.00039999996</v>
      </c>
      <c r="K60" s="25"/>
    </row>
    <row r="61" spans="1:11" ht="21" customHeight="1" x14ac:dyDescent="0.25">
      <c r="A61" s="7">
        <v>57</v>
      </c>
      <c r="B61" s="1">
        <v>33621210</v>
      </c>
      <c r="C61" s="5" t="s">
        <v>64</v>
      </c>
      <c r="D61" s="11" t="s">
        <v>8</v>
      </c>
      <c r="E61" s="9">
        <v>500</v>
      </c>
      <c r="F61" s="13">
        <v>924166.67</v>
      </c>
      <c r="G61" s="16">
        <f t="shared" si="0"/>
        <v>1109000.0040000002</v>
      </c>
      <c r="H61" s="13">
        <v>997000</v>
      </c>
      <c r="I61" s="16">
        <f t="shared" si="1"/>
        <v>1196400</v>
      </c>
      <c r="K61" s="25"/>
    </row>
    <row r="62" spans="1:11" ht="21" customHeight="1" x14ac:dyDescent="0.25">
      <c r="A62" s="7">
        <v>58</v>
      </c>
      <c r="B62" s="1">
        <v>33611370</v>
      </c>
      <c r="C62" s="4" t="s">
        <v>65</v>
      </c>
      <c r="D62" s="11" t="s">
        <v>47</v>
      </c>
      <c r="E62" s="9">
        <v>400</v>
      </c>
      <c r="F62" s="13">
        <v>6333.33</v>
      </c>
      <c r="G62" s="16">
        <f t="shared" si="0"/>
        <v>7599.9960000000001</v>
      </c>
      <c r="H62" s="13">
        <v>6600</v>
      </c>
      <c r="I62" s="16">
        <f t="shared" si="1"/>
        <v>7920</v>
      </c>
      <c r="K62" s="25"/>
    </row>
    <row r="63" spans="1:11" ht="21" customHeight="1" x14ac:dyDescent="0.25">
      <c r="A63" s="7">
        <v>59</v>
      </c>
      <c r="B63" s="1">
        <v>33611240</v>
      </c>
      <c r="C63" s="4" t="s">
        <v>66</v>
      </c>
      <c r="D63" s="11" t="s">
        <v>5</v>
      </c>
      <c r="E63" s="9">
        <v>3000</v>
      </c>
      <c r="F63" s="13">
        <v>9850</v>
      </c>
      <c r="G63" s="16">
        <f t="shared" si="0"/>
        <v>11820</v>
      </c>
      <c r="H63" s="13">
        <v>5400</v>
      </c>
      <c r="I63" s="16">
        <f t="shared" si="1"/>
        <v>6480</v>
      </c>
      <c r="K63" s="25"/>
    </row>
    <row r="64" spans="1:11" ht="21" customHeight="1" x14ac:dyDescent="0.25">
      <c r="A64" s="7">
        <v>60</v>
      </c>
      <c r="B64" s="1">
        <v>33631290</v>
      </c>
      <c r="C64" s="4" t="s">
        <v>67</v>
      </c>
      <c r="D64" s="11" t="s">
        <v>11</v>
      </c>
      <c r="E64" s="9">
        <v>400</v>
      </c>
      <c r="F64" s="13">
        <v>609333.32999999996</v>
      </c>
      <c r="G64" s="16">
        <f t="shared" si="0"/>
        <v>731199.99599999993</v>
      </c>
      <c r="H64" s="13">
        <v>633333.33299999998</v>
      </c>
      <c r="I64" s="16">
        <f t="shared" si="1"/>
        <v>759999.99959999998</v>
      </c>
      <c r="K64" s="25"/>
    </row>
    <row r="65" spans="1:11" ht="21" customHeight="1" x14ac:dyDescent="0.25">
      <c r="A65" s="7">
        <v>61</v>
      </c>
      <c r="B65" s="1">
        <v>33621720</v>
      </c>
      <c r="C65" s="4" t="s">
        <v>68</v>
      </c>
      <c r="D65" s="11" t="s">
        <v>5</v>
      </c>
      <c r="E65" s="9">
        <v>32000</v>
      </c>
      <c r="F65" s="18">
        <v>736888.89</v>
      </c>
      <c r="G65" s="19">
        <f t="shared" si="0"/>
        <v>884266.66800000006</v>
      </c>
      <c r="H65" s="27">
        <v>3813333.3330000001</v>
      </c>
      <c r="I65" s="28">
        <f t="shared" si="1"/>
        <v>4575999.9995999997</v>
      </c>
      <c r="K65" s="25"/>
    </row>
    <row r="66" spans="1:11" ht="21" customHeight="1" x14ac:dyDescent="0.25">
      <c r="A66" s="7">
        <v>62</v>
      </c>
      <c r="B66" s="1">
        <v>33621700</v>
      </c>
      <c r="C66" s="6" t="s">
        <v>69</v>
      </c>
      <c r="D66" s="11" t="s">
        <v>5</v>
      </c>
      <c r="E66" s="9">
        <v>1500</v>
      </c>
      <c r="F66" s="13">
        <v>36395.83</v>
      </c>
      <c r="G66" s="16">
        <f t="shared" si="0"/>
        <v>43674.995999999999</v>
      </c>
      <c r="H66" s="13">
        <v>41250</v>
      </c>
      <c r="I66" s="16">
        <f t="shared" si="1"/>
        <v>49500</v>
      </c>
      <c r="K66" s="25"/>
    </row>
    <row r="67" spans="1:11" ht="21" customHeight="1" x14ac:dyDescent="0.25">
      <c r="A67" s="7">
        <v>63</v>
      </c>
      <c r="B67" s="1">
        <v>33631340</v>
      </c>
      <c r="C67" s="6" t="s">
        <v>70</v>
      </c>
      <c r="D67" s="11" t="s">
        <v>11</v>
      </c>
      <c r="E67" s="9">
        <v>30</v>
      </c>
      <c r="F67" s="13">
        <v>5925</v>
      </c>
      <c r="G67" s="16">
        <f t="shared" si="0"/>
        <v>7110</v>
      </c>
      <c r="H67" s="13">
        <v>5778</v>
      </c>
      <c r="I67" s="15">
        <f t="shared" si="1"/>
        <v>6933.6</v>
      </c>
      <c r="K67" s="25"/>
    </row>
    <row r="68" spans="1:11" ht="21" customHeight="1" x14ac:dyDescent="0.25">
      <c r="A68" s="7">
        <v>64</v>
      </c>
      <c r="B68" s="1">
        <v>33691136</v>
      </c>
      <c r="C68" s="4" t="s">
        <v>71</v>
      </c>
      <c r="D68" s="11" t="s">
        <v>47</v>
      </c>
      <c r="E68" s="9">
        <v>100</v>
      </c>
      <c r="F68" s="13">
        <v>2650</v>
      </c>
      <c r="G68" s="16">
        <f t="shared" si="0"/>
        <v>3180</v>
      </c>
      <c r="H68" s="13">
        <v>2750</v>
      </c>
      <c r="I68" s="16">
        <f t="shared" si="1"/>
        <v>3300</v>
      </c>
      <c r="K68" s="25"/>
    </row>
    <row r="69" spans="1:11" ht="21" customHeight="1" x14ac:dyDescent="0.25">
      <c r="A69" s="7">
        <v>65</v>
      </c>
      <c r="B69" s="1">
        <v>33631470</v>
      </c>
      <c r="C69" s="4" t="s">
        <v>72</v>
      </c>
      <c r="D69" s="11" t="s">
        <v>11</v>
      </c>
      <c r="E69" s="9">
        <v>50</v>
      </c>
      <c r="F69" s="13"/>
      <c r="G69" s="16">
        <f t="shared" si="0"/>
        <v>0</v>
      </c>
      <c r="H69" s="13"/>
      <c r="I69" s="16">
        <f t="shared" si="1"/>
        <v>0</v>
      </c>
      <c r="K69" s="25"/>
    </row>
    <row r="70" spans="1:11" ht="21" customHeight="1" x14ac:dyDescent="0.25">
      <c r="A70" s="7">
        <v>66</v>
      </c>
      <c r="B70" s="1">
        <v>33691145</v>
      </c>
      <c r="C70" s="4" t="s">
        <v>73</v>
      </c>
      <c r="D70" s="11" t="s">
        <v>47</v>
      </c>
      <c r="E70" s="9">
        <v>50</v>
      </c>
      <c r="F70" s="13">
        <v>1583.33</v>
      </c>
      <c r="G70" s="16">
        <f t="shared" ref="G70:G94" si="2">(F70*20/100)+F70</f>
        <v>1899.9959999999999</v>
      </c>
      <c r="H70" s="13">
        <v>1666.6669999999999</v>
      </c>
      <c r="I70" s="16">
        <f t="shared" ref="I70:I94" si="3">(H70*20/100)+H70</f>
        <v>2000.0003999999999</v>
      </c>
      <c r="K70" s="25"/>
    </row>
    <row r="71" spans="1:11" ht="21" customHeight="1" x14ac:dyDescent="0.25">
      <c r="A71" s="7">
        <v>67</v>
      </c>
      <c r="B71" s="1">
        <v>33631310</v>
      </c>
      <c r="C71" s="4" t="s">
        <v>74</v>
      </c>
      <c r="D71" s="11" t="s">
        <v>5</v>
      </c>
      <c r="E71" s="9">
        <v>4600</v>
      </c>
      <c r="F71" s="13">
        <v>59991.67</v>
      </c>
      <c r="G71" s="16">
        <f t="shared" si="2"/>
        <v>71990.004000000001</v>
      </c>
      <c r="H71" s="13">
        <v>64400</v>
      </c>
      <c r="I71" s="16">
        <f t="shared" si="3"/>
        <v>77280</v>
      </c>
      <c r="K71" s="25"/>
    </row>
    <row r="72" spans="1:11" ht="21" customHeight="1" x14ac:dyDescent="0.25">
      <c r="A72" s="7">
        <v>68</v>
      </c>
      <c r="B72" s="1">
        <v>33642230</v>
      </c>
      <c r="C72" s="6" t="s">
        <v>75</v>
      </c>
      <c r="D72" s="11" t="s">
        <v>5</v>
      </c>
      <c r="E72" s="9">
        <v>7000</v>
      </c>
      <c r="F72" s="13">
        <v>63291.67</v>
      </c>
      <c r="G72" s="16">
        <f t="shared" si="2"/>
        <v>75950.004000000001</v>
      </c>
      <c r="H72" s="13">
        <v>63000</v>
      </c>
      <c r="I72" s="16">
        <f t="shared" si="3"/>
        <v>75600</v>
      </c>
      <c r="K72" s="25"/>
    </row>
    <row r="73" spans="1:11" ht="21" customHeight="1" x14ac:dyDescent="0.25">
      <c r="A73" s="7">
        <v>69</v>
      </c>
      <c r="B73" s="1">
        <v>33611170</v>
      </c>
      <c r="C73" s="6" t="s">
        <v>76</v>
      </c>
      <c r="D73" s="11" t="s">
        <v>5</v>
      </c>
      <c r="E73" s="9">
        <v>3000</v>
      </c>
      <c r="F73" s="13">
        <v>23750</v>
      </c>
      <c r="G73" s="16">
        <f t="shared" si="2"/>
        <v>28500</v>
      </c>
      <c r="H73" s="13">
        <v>28750</v>
      </c>
      <c r="I73" s="16">
        <f t="shared" si="3"/>
        <v>34500</v>
      </c>
      <c r="K73" s="25"/>
    </row>
    <row r="74" spans="1:11" ht="21" customHeight="1" x14ac:dyDescent="0.25">
      <c r="A74" s="7">
        <v>70</v>
      </c>
      <c r="B74" s="1">
        <v>33671112</v>
      </c>
      <c r="C74" s="4" t="s">
        <v>77</v>
      </c>
      <c r="D74" s="11" t="s">
        <v>5</v>
      </c>
      <c r="E74" s="10">
        <v>30</v>
      </c>
      <c r="F74" s="13"/>
      <c r="G74" s="16">
        <f t="shared" si="2"/>
        <v>0</v>
      </c>
      <c r="H74" s="13">
        <v>130000</v>
      </c>
      <c r="I74" s="16">
        <f t="shared" si="3"/>
        <v>156000</v>
      </c>
      <c r="K74" s="25"/>
    </row>
    <row r="75" spans="1:11" ht="21" customHeight="1" x14ac:dyDescent="0.25">
      <c r="A75" s="7">
        <v>71</v>
      </c>
      <c r="B75" s="1">
        <v>33651112</v>
      </c>
      <c r="C75" s="4" t="s">
        <v>78</v>
      </c>
      <c r="D75" s="11" t="s">
        <v>11</v>
      </c>
      <c r="E75" s="9">
        <v>400</v>
      </c>
      <c r="F75" s="13">
        <v>286333.33</v>
      </c>
      <c r="G75" s="16">
        <f t="shared" si="2"/>
        <v>343599.99600000004</v>
      </c>
      <c r="H75" s="13">
        <v>666666.66700000002</v>
      </c>
      <c r="I75" s="16">
        <f t="shared" si="3"/>
        <v>800000.00040000002</v>
      </c>
      <c r="K75" s="25"/>
    </row>
    <row r="76" spans="1:11" ht="21" customHeight="1" x14ac:dyDescent="0.25">
      <c r="A76" s="7">
        <v>72</v>
      </c>
      <c r="B76" s="1">
        <v>33611100</v>
      </c>
      <c r="C76" s="4" t="s">
        <v>79</v>
      </c>
      <c r="D76" s="11" t="s">
        <v>5</v>
      </c>
      <c r="E76" s="9">
        <v>35000</v>
      </c>
      <c r="F76" s="13">
        <v>337361.11</v>
      </c>
      <c r="G76" s="16">
        <f t="shared" si="2"/>
        <v>404833.33199999999</v>
      </c>
      <c r="H76" s="13">
        <v>335416.66700000002</v>
      </c>
      <c r="I76" s="16">
        <f t="shared" si="3"/>
        <v>402500.00040000002</v>
      </c>
      <c r="K76" s="25"/>
    </row>
    <row r="77" spans="1:11" ht="21" customHeight="1" x14ac:dyDescent="0.25">
      <c r="A77" s="7">
        <v>73</v>
      </c>
      <c r="B77" s="1">
        <v>33691127</v>
      </c>
      <c r="C77" s="4" t="s">
        <v>80</v>
      </c>
      <c r="D77" s="11" t="s">
        <v>11</v>
      </c>
      <c r="E77" s="9">
        <v>60</v>
      </c>
      <c r="F77" s="13">
        <v>15500</v>
      </c>
      <c r="G77" s="16">
        <f t="shared" si="2"/>
        <v>18600</v>
      </c>
      <c r="H77" s="13">
        <v>16360</v>
      </c>
      <c r="I77" s="16">
        <f t="shared" si="3"/>
        <v>19632</v>
      </c>
      <c r="K77" s="25"/>
    </row>
    <row r="78" spans="1:11" ht="21" customHeight="1" x14ac:dyDescent="0.25">
      <c r="A78" s="7">
        <v>74</v>
      </c>
      <c r="B78" s="1">
        <v>33651125</v>
      </c>
      <c r="C78" s="5" t="s">
        <v>81</v>
      </c>
      <c r="D78" s="11" t="s">
        <v>8</v>
      </c>
      <c r="E78" s="9">
        <v>250</v>
      </c>
      <c r="F78" s="13">
        <v>370833.33</v>
      </c>
      <c r="G78" s="16">
        <f t="shared" si="2"/>
        <v>444999.99600000004</v>
      </c>
      <c r="H78" s="13">
        <v>395833.33299999998</v>
      </c>
      <c r="I78" s="16">
        <f t="shared" si="3"/>
        <v>474999.99959999998</v>
      </c>
      <c r="K78" s="25"/>
    </row>
    <row r="79" spans="1:11" ht="21" customHeight="1" x14ac:dyDescent="0.25">
      <c r="A79" s="7">
        <v>75</v>
      </c>
      <c r="B79" s="1">
        <v>33671114</v>
      </c>
      <c r="C79" s="5" t="s">
        <v>82</v>
      </c>
      <c r="D79" s="11" t="s">
        <v>47</v>
      </c>
      <c r="E79" s="9">
        <v>200</v>
      </c>
      <c r="F79" s="13">
        <v>6333.33</v>
      </c>
      <c r="G79" s="16">
        <f t="shared" si="2"/>
        <v>7599.9960000000001</v>
      </c>
      <c r="H79" s="13">
        <v>6333.3329999999996</v>
      </c>
      <c r="I79" s="16">
        <f t="shared" si="3"/>
        <v>7599.9995999999992</v>
      </c>
      <c r="K79" s="25"/>
    </row>
    <row r="80" spans="1:11" ht="21" customHeight="1" x14ac:dyDescent="0.25">
      <c r="A80" s="7">
        <v>76</v>
      </c>
      <c r="B80" s="1">
        <v>33631310</v>
      </c>
      <c r="C80" s="4" t="s">
        <v>83</v>
      </c>
      <c r="D80" s="11" t="s">
        <v>5</v>
      </c>
      <c r="E80" s="9">
        <v>8000</v>
      </c>
      <c r="F80" s="13">
        <v>176666.67</v>
      </c>
      <c r="G80" s="16">
        <f t="shared" si="2"/>
        <v>212000.00400000002</v>
      </c>
      <c r="H80" s="13">
        <v>178666.66699999999</v>
      </c>
      <c r="I80" s="16">
        <f t="shared" si="3"/>
        <v>214400.00039999999</v>
      </c>
      <c r="K80" s="25"/>
    </row>
    <row r="81" spans="1:11" ht="21" customHeight="1" x14ac:dyDescent="0.25">
      <c r="A81" s="7">
        <v>77</v>
      </c>
      <c r="B81" s="1">
        <v>33621360</v>
      </c>
      <c r="C81" s="6" t="s">
        <v>84</v>
      </c>
      <c r="D81" s="11" t="s">
        <v>5</v>
      </c>
      <c r="E81" s="9">
        <v>1000</v>
      </c>
      <c r="F81" s="13">
        <v>6562.5</v>
      </c>
      <c r="G81" s="16">
        <f t="shared" si="2"/>
        <v>7875</v>
      </c>
      <c r="H81" s="13">
        <v>6666.6670000000004</v>
      </c>
      <c r="I81" s="16">
        <f t="shared" si="3"/>
        <v>8000.0004000000008</v>
      </c>
      <c r="K81" s="25"/>
    </row>
    <row r="82" spans="1:11" ht="21" customHeight="1" x14ac:dyDescent="0.25">
      <c r="A82" s="7">
        <v>78</v>
      </c>
      <c r="B82" s="1">
        <v>33642210</v>
      </c>
      <c r="C82" s="4" t="s">
        <v>85</v>
      </c>
      <c r="D82" s="11" t="s">
        <v>5</v>
      </c>
      <c r="E82" s="9">
        <v>1700</v>
      </c>
      <c r="F82" s="13">
        <v>10256.67</v>
      </c>
      <c r="G82" s="16">
        <f t="shared" si="2"/>
        <v>12308.004000000001</v>
      </c>
      <c r="H82" s="13">
        <v>9916.6669999999995</v>
      </c>
      <c r="I82" s="16">
        <f t="shared" si="3"/>
        <v>11900.000399999999</v>
      </c>
      <c r="K82" s="25"/>
    </row>
    <row r="83" spans="1:11" ht="21" customHeight="1" x14ac:dyDescent="0.25">
      <c r="A83" s="7">
        <v>79</v>
      </c>
      <c r="B83" s="1">
        <v>33651131</v>
      </c>
      <c r="C83" s="4" t="s">
        <v>86</v>
      </c>
      <c r="D83" s="11" t="s">
        <v>8</v>
      </c>
      <c r="E83" s="9">
        <v>700</v>
      </c>
      <c r="F83" s="13">
        <v>908833.33</v>
      </c>
      <c r="G83" s="16">
        <f t="shared" si="2"/>
        <v>1090599.9959999998</v>
      </c>
      <c r="H83" s="13">
        <v>525000</v>
      </c>
      <c r="I83" s="16">
        <f t="shared" si="3"/>
        <v>630000</v>
      </c>
      <c r="K83" s="26"/>
    </row>
    <row r="84" spans="1:11" ht="21" customHeight="1" x14ac:dyDescent="0.25">
      <c r="A84" s="7">
        <v>80</v>
      </c>
      <c r="B84" s="1">
        <v>33661156</v>
      </c>
      <c r="C84" s="4" t="s">
        <v>87</v>
      </c>
      <c r="D84" s="11" t="s">
        <v>8</v>
      </c>
      <c r="E84" s="9">
        <v>150</v>
      </c>
      <c r="F84" s="13">
        <v>51250</v>
      </c>
      <c r="G84" s="16">
        <f t="shared" si="2"/>
        <v>61500</v>
      </c>
      <c r="H84" s="13">
        <v>55000</v>
      </c>
      <c r="I84" s="16">
        <f t="shared" si="3"/>
        <v>66000</v>
      </c>
      <c r="K84" s="25"/>
    </row>
    <row r="85" spans="1:11" ht="21" customHeight="1" x14ac:dyDescent="0.25">
      <c r="A85" s="7">
        <v>81</v>
      </c>
      <c r="B85" s="1">
        <v>33631310</v>
      </c>
      <c r="C85" s="4" t="s">
        <v>88</v>
      </c>
      <c r="D85" s="11" t="s">
        <v>5</v>
      </c>
      <c r="E85" s="9">
        <v>400</v>
      </c>
      <c r="F85" s="13">
        <v>486666.67</v>
      </c>
      <c r="G85" s="16">
        <f t="shared" si="2"/>
        <v>584000.00399999996</v>
      </c>
      <c r="H85" s="13">
        <v>550000</v>
      </c>
      <c r="I85" s="16">
        <f t="shared" si="3"/>
        <v>660000</v>
      </c>
      <c r="K85" s="25"/>
    </row>
    <row r="86" spans="1:11" ht="21" customHeight="1" x14ac:dyDescent="0.25">
      <c r="A86" s="7">
        <v>82</v>
      </c>
      <c r="B86" s="1">
        <v>33631170</v>
      </c>
      <c r="C86" s="4" t="s">
        <v>89</v>
      </c>
      <c r="D86" s="11" t="s">
        <v>11</v>
      </c>
      <c r="E86" s="9">
        <v>50</v>
      </c>
      <c r="F86" s="13">
        <v>14250</v>
      </c>
      <c r="G86" s="16">
        <f t="shared" si="2"/>
        <v>17100</v>
      </c>
      <c r="H86" s="13">
        <v>24075</v>
      </c>
      <c r="I86" s="16">
        <f t="shared" si="3"/>
        <v>28890</v>
      </c>
      <c r="K86" s="25"/>
    </row>
    <row r="87" spans="1:11" ht="21" customHeight="1" x14ac:dyDescent="0.25">
      <c r="A87" s="7">
        <v>83</v>
      </c>
      <c r="B87" s="1">
        <v>33651115</v>
      </c>
      <c r="C87" s="6" t="s">
        <v>90</v>
      </c>
      <c r="D87" s="11" t="s">
        <v>5</v>
      </c>
      <c r="E87" s="9">
        <v>500</v>
      </c>
      <c r="F87" s="13">
        <v>17838.54</v>
      </c>
      <c r="G87" s="14">
        <f t="shared" si="2"/>
        <v>21406.248</v>
      </c>
      <c r="H87" s="13">
        <v>20312.5</v>
      </c>
      <c r="I87" s="16">
        <f t="shared" si="3"/>
        <v>24375</v>
      </c>
      <c r="K87" s="25"/>
    </row>
    <row r="88" spans="1:11" ht="21" customHeight="1" x14ac:dyDescent="0.25">
      <c r="A88" s="7">
        <v>84</v>
      </c>
      <c r="B88" s="1">
        <v>33621690</v>
      </c>
      <c r="C88" s="4" t="s">
        <v>91</v>
      </c>
      <c r="D88" s="11" t="s">
        <v>5</v>
      </c>
      <c r="E88" s="9">
        <v>4500</v>
      </c>
      <c r="F88" s="13">
        <v>111093.75</v>
      </c>
      <c r="G88" s="14">
        <f t="shared" si="2"/>
        <v>133312.5</v>
      </c>
      <c r="H88" s="13">
        <v>93375</v>
      </c>
      <c r="I88" s="16">
        <f t="shared" si="3"/>
        <v>112050</v>
      </c>
      <c r="K88" s="25"/>
    </row>
    <row r="89" spans="1:11" ht="21" customHeight="1" x14ac:dyDescent="0.25">
      <c r="A89" s="7">
        <v>85</v>
      </c>
      <c r="B89" s="1">
        <v>33651150</v>
      </c>
      <c r="C89" s="6" t="s">
        <v>92</v>
      </c>
      <c r="D89" s="11" t="s">
        <v>5</v>
      </c>
      <c r="E89" s="9">
        <v>630</v>
      </c>
      <c r="F89" s="13">
        <v>32768.75</v>
      </c>
      <c r="G89" s="14">
        <f t="shared" si="2"/>
        <v>39322.5</v>
      </c>
      <c r="H89" s="13">
        <v>32749.5</v>
      </c>
      <c r="I89" s="15">
        <f t="shared" si="3"/>
        <v>39299.4</v>
      </c>
      <c r="K89" s="25"/>
    </row>
    <row r="90" spans="1:11" ht="21" customHeight="1" x14ac:dyDescent="0.25">
      <c r="A90" s="7">
        <v>86</v>
      </c>
      <c r="B90" s="1">
        <v>33651149</v>
      </c>
      <c r="C90" s="4" t="s">
        <v>93</v>
      </c>
      <c r="D90" s="11" t="s">
        <v>5</v>
      </c>
      <c r="E90" s="9">
        <v>650</v>
      </c>
      <c r="F90" s="13">
        <v>7231.25</v>
      </c>
      <c r="G90" s="14">
        <f t="shared" si="2"/>
        <v>8677.5</v>
      </c>
      <c r="H90" s="13">
        <v>7041.6670000000004</v>
      </c>
      <c r="I90" s="16">
        <f t="shared" si="3"/>
        <v>8450.0004000000008</v>
      </c>
      <c r="K90" s="25"/>
    </row>
    <row r="91" spans="1:11" ht="21" customHeight="1" x14ac:dyDescent="0.25">
      <c r="A91" s="7">
        <v>87</v>
      </c>
      <c r="B91" s="1">
        <v>33661122</v>
      </c>
      <c r="C91" s="4" t="s">
        <v>94</v>
      </c>
      <c r="D91" s="11" t="s">
        <v>5</v>
      </c>
      <c r="E91" s="9">
        <v>400</v>
      </c>
      <c r="F91" s="13">
        <v>13066.67</v>
      </c>
      <c r="G91" s="16">
        <f t="shared" si="2"/>
        <v>15680.004000000001</v>
      </c>
      <c r="H91" s="13">
        <v>12666.666999999999</v>
      </c>
      <c r="I91" s="16">
        <f t="shared" si="3"/>
        <v>15200.000399999999</v>
      </c>
      <c r="K91" s="25"/>
    </row>
    <row r="92" spans="1:11" ht="21" customHeight="1" x14ac:dyDescent="0.25">
      <c r="A92" s="7">
        <v>88</v>
      </c>
      <c r="B92" s="1">
        <v>33621620</v>
      </c>
      <c r="C92" s="6" t="s">
        <v>95</v>
      </c>
      <c r="D92" s="11" t="s">
        <v>5</v>
      </c>
      <c r="E92" s="9">
        <v>20000</v>
      </c>
      <c r="F92" s="13">
        <v>629166.67000000004</v>
      </c>
      <c r="G92" s="16">
        <f t="shared" si="2"/>
        <v>755000.00400000007</v>
      </c>
      <c r="H92" s="13">
        <v>450000</v>
      </c>
      <c r="I92" s="16">
        <f t="shared" si="3"/>
        <v>540000</v>
      </c>
      <c r="K92" s="25"/>
    </row>
    <row r="93" spans="1:11" ht="21" customHeight="1" x14ac:dyDescent="0.25">
      <c r="A93" s="7">
        <v>89</v>
      </c>
      <c r="B93" s="1">
        <v>33611170</v>
      </c>
      <c r="C93" s="6" t="s">
        <v>96</v>
      </c>
      <c r="D93" s="11" t="s">
        <v>47</v>
      </c>
      <c r="E93" s="9">
        <v>50</v>
      </c>
      <c r="F93" s="13">
        <v>2258.33</v>
      </c>
      <c r="G93" s="16">
        <f t="shared" si="2"/>
        <v>2709.9960000000001</v>
      </c>
      <c r="H93" s="13">
        <v>2333.3330000000001</v>
      </c>
      <c r="I93" s="16">
        <f t="shared" si="3"/>
        <v>2799.9996000000001</v>
      </c>
      <c r="K93" s="25"/>
    </row>
    <row r="94" spans="1:11" ht="21" customHeight="1" x14ac:dyDescent="0.25">
      <c r="A94" s="7">
        <v>90</v>
      </c>
      <c r="B94" s="1">
        <v>33621590</v>
      </c>
      <c r="C94" s="4" t="s">
        <v>97</v>
      </c>
      <c r="D94" s="11" t="s">
        <v>47</v>
      </c>
      <c r="E94" s="9">
        <v>400</v>
      </c>
      <c r="F94" s="13">
        <v>9033.33</v>
      </c>
      <c r="G94" s="16">
        <f t="shared" si="2"/>
        <v>10839.995999999999</v>
      </c>
      <c r="H94" s="13">
        <v>9233.3330000000005</v>
      </c>
      <c r="I94" s="16">
        <f t="shared" si="3"/>
        <v>11079.999600000001</v>
      </c>
      <c r="K94" s="25"/>
    </row>
    <row r="95" spans="1:11" x14ac:dyDescent="0.25">
      <c r="G95" s="17"/>
      <c r="I95" s="17"/>
      <c r="K95" s="25"/>
    </row>
  </sheetData>
  <mergeCells count="9">
    <mergeCell ref="F2:G3"/>
    <mergeCell ref="H2:I3"/>
    <mergeCell ref="A1:I1"/>
    <mergeCell ref="A2:C2"/>
    <mergeCell ref="D2:D4"/>
    <mergeCell ref="E2:E4"/>
    <mergeCell ref="A3:A4"/>
    <mergeCell ref="B3:B4"/>
    <mergeCell ref="C3:C4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2020-11-27T09:44:00Z</cp:lastPrinted>
  <dcterms:created xsi:type="dcterms:W3CDTF">2020-11-27T07:41:57Z</dcterms:created>
  <dcterms:modified xsi:type="dcterms:W3CDTF">2020-11-30T08:47:54Z</dcterms:modified>
</cp:coreProperties>
</file>